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400-Lighting" sheetId="8"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'200-Roadway'!$A$1:$H$34</definedName>
    <definedName name="_xlnm.Print_Area" localSheetId="10">PayItem15!$A$1:$D$1</definedName>
    <definedName name="_xlnm.Print_Area" localSheetId="0">Summary!$A$1:$O$41</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1" i="8" l="1"/>
  <c r="G12" i="8"/>
  <c r="G13" i="8"/>
  <c r="G14" i="8"/>
  <c r="G15" i="8"/>
  <c r="G16" i="8"/>
  <c r="G17" i="8"/>
  <c r="G18" i="8"/>
  <c r="G19" i="8"/>
  <c r="G20" i="8"/>
  <c r="G21" i="8"/>
  <c r="G22" i="8"/>
  <c r="G23" i="8"/>
  <c r="G24" i="8"/>
  <c r="G25" i="8"/>
  <c r="G26" i="8"/>
  <c r="G27" i="8"/>
  <c r="G10" i="8"/>
  <c r="G9" i="8"/>
  <c r="H15" i="8"/>
  <c r="H14" i="8"/>
  <c r="G10" i="5"/>
  <c r="G11" i="5"/>
  <c r="G12" i="5"/>
  <c r="G13" i="5"/>
  <c r="G14" i="5"/>
  <c r="G15" i="5"/>
  <c r="G16" i="5"/>
  <c r="G17" i="5"/>
  <c r="G18" i="5"/>
  <c r="G19" i="5"/>
  <c r="G20" i="5"/>
  <c r="G21" i="5"/>
  <c r="G22" i="5"/>
  <c r="G23" i="5"/>
  <c r="G24" i="5"/>
  <c r="G25" i="5"/>
  <c r="H10" i="8" l="1"/>
  <c r="H11" i="8"/>
  <c r="H12" i="8"/>
  <c r="H13" i="8"/>
  <c r="H16" i="8"/>
  <c r="H17" i="8"/>
  <c r="H18" i="8"/>
  <c r="H19" i="8"/>
  <c r="H20" i="8"/>
  <c r="H21" i="8"/>
  <c r="H22" i="8"/>
  <c r="H23" i="8"/>
  <c r="H24" i="8"/>
  <c r="H25" i="8"/>
  <c r="H26" i="8"/>
  <c r="H27" i="8"/>
  <c r="H9" i="8"/>
  <c r="G9" i="5"/>
  <c r="G33" i="5" s="1"/>
  <c r="H10" i="5"/>
  <c r="H11" i="5"/>
  <c r="H12" i="5"/>
  <c r="H13" i="5"/>
  <c r="H14" i="5"/>
  <c r="H15" i="5"/>
  <c r="H16" i="5"/>
  <c r="H17" i="5"/>
  <c r="H18" i="5"/>
  <c r="H19" i="5"/>
  <c r="H20" i="5"/>
  <c r="H21" i="5"/>
  <c r="H22" i="5"/>
  <c r="H23" i="5"/>
  <c r="H24" i="5"/>
  <c r="H25" i="5"/>
  <c r="H9" i="5"/>
  <c r="G54" i="8"/>
  <c r="H33" i="5" l="1"/>
  <c r="F51" i="2"/>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54" i="8"/>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<sst xmlns="http://schemas.openxmlformats.org/spreadsheetml/2006/main" count="4395" uniqueCount="2795">
  <si>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</si>
  <si>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</si>
  <si>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</si>
  <si>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</si>
  <si>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</si>
  <si>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</si>
  <si>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</si>
  <si>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</si>
  <si>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</si>
  <si>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</si>
  <si>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</si>
  <si>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</si>
  <si>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</si>
  <si>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</si>
  <si>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</si>
  <si>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</si>
  <si>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</si>
  <si>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</si>
  <si>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</si>
  <si>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</si>
  <si>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</si>
  <si>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</si>
  <si>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</si>
  <si>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</si>
  <si>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</si>
  <si>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</si>
  <si>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</si>
  <si>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</si>
  <si>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</si>
  <si>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</si>
  <si>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</si>
  <si>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</si>
  <si>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</si>
  <si>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</si>
  <si>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</si>
  <si>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</si>
  <si>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</si>
  <si>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</si>
  <si>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</si>
  <si>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</si>
  <si>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</si>
  <si>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</si>
  <si>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</si>
  <si>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</si>
  <si>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</si>
  <si>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</si>
  <si>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</si>
  <si>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</si>
  <si>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</si>
  <si>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</si>
  <si>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</si>
  <si>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</si>
  <si>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</si>
  <si>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</si>
  <si>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</si>
  <si>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</si>
  <si>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</si>
  <si>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</si>
  <si>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</si>
  <si>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</si>
  <si>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</si>
  <si>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</si>
  <si>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</si>
  <si>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</si>
  <si>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</si>
  <si>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</si>
  <si>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</si>
  <si>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</si>
  <si>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</si>
  <si>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</si>
  <si>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</si>
  <si>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</si>
  <si>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</si>
  <si>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</si>
  <si>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</si>
  <si>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</si>
  <si>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</si>
  <si>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</si>
  <si>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</si>
  <si>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</si>
  <si>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</si>
  <si>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</si>
  <si>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</si>
  <si>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</si>
  <si>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</si>
  <si>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</si>
  <si>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</si>
  <si>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</si>
  <si>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</si>
  <si>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</si>
  <si>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</si>
  <si>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</si>
  <si>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</si>
  <si>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</si>
  <si>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</si>
  <si>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</si>
  <si>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</si>
  <si>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</si>
  <si>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</si>
  <si>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</si>
  <si>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</si>
  <si>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</si>
  <si>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</si>
  <si>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</si>
  <si>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</si>
  <si>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</si>
  <si>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</si>
  <si>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</si>
  <si>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</si>
  <si>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</si>
  <si>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</si>
  <si>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</si>
  <si>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</si>
  <si>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</si>
  <si>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</si>
  <si>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</si>
  <si>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</si>
  <si>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</si>
  <si>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</si>
  <si>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</si>
  <si>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</si>
  <si>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</si>
  <si>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</si>
  <si>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</si>
  <si>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</si>
  <si>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</si>
  <si>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</si>
  <si>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</si>
  <si>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</si>
  <si>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</si>
  <si>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</si>
  <si>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</si>
  <si>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</si>
  <si>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</si>
  <si>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</si>
  <si>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</si>
  <si>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</si>
  <si>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</si>
  <si>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</si>
  <si>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</si>
  <si>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</si>
  <si>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</si>
  <si>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</si>
  <si>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</si>
  <si>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</si>
  <si>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</si>
  <si>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</si>
  <si>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</si>
  <si>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</si>
  <si>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</si>
  <si>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</si>
  <si>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</si>
  <si>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</si>
  <si>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</si>
  <si>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</si>
  <si>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</si>
  <si>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</si>
  <si>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</si>
  <si>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</si>
  <si>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</si>
  <si>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</si>
  <si>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</si>
  <si>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</si>
  <si>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</si>
  <si>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</si>
  <si>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</si>
  <si>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</si>
  <si>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</si>
  <si>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</si>
  <si>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</si>
  <si>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</si>
  <si>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</si>
  <si>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</si>
  <si>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</si>
  <si>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</si>
  <si>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</si>
  <si>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</si>
  <si>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</si>
  <si>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</si>
  <si>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</si>
  <si>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</si>
  <si>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</si>
  <si>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</si>
  <si>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</si>
  <si>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</si>
  <si>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</si>
  <si>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</si>
  <si>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</si>
  <si>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</si>
  <si>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</si>
  <si>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</si>
  <si>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</si>
  <si>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</si>
  <si>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</si>
  <si>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</si>
  <si>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</si>
  <si>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</si>
  <si>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</si>
  <si>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</si>
  <si>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</si>
  <si>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</si>
  <si>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</si>
  <si>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</si>
  <si>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</si>
  <si>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</si>
  <si>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</si>
  <si>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</si>
  <si>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</si>
  <si>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</si>
  <si>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</si>
  <si>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</si>
  <si>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</si>
  <si>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</si>
  <si>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</si>
  <si>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</si>
  <si>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</si>
  <si>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</si>
  <si>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</si>
  <si>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</si>
  <si>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</si>
  <si>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</si>
  <si>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</si>
  <si>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</si>
  <si>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</si>
  <si>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</si>
  <si>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</si>
  <si>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</si>
  <si>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</si>
  <si>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</si>
  <si>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</si>
  <si>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</si>
  <si>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</si>
  <si>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</si>
  <si>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</si>
  <si>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</si>
  <si>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</si>
  <si>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</si>
  <si>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</si>
  <si>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</si>
  <si>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</si>
  <si>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</si>
  <si>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</si>
  <si>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</si>
  <si>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</si>
  <si>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</si>
  <si>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</si>
  <si>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</si>
  <si>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</si>
  <si>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</si>
  <si>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</si>
  <si>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</si>
  <si>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</si>
  <si>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</si>
  <si>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</si>
  <si>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</si>
  <si>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</si>
  <si>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</si>
  <si>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</si>
  <si>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</si>
  <si>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</si>
  <si>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</si>
  <si>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</si>
  <si>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</si>
  <si>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</si>
  <si>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</si>
  <si>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</si>
  <si>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</si>
  <si>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</si>
  <si>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</si>
  <si>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</si>
  <si>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</si>
  <si>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</si>
  <si>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</si>
  <si>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</si>
  <si>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</si>
  <si>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</si>
  <si>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</si>
  <si>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</si>
  <si>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</si>
  <si>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</si>
  <si>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</si>
  <si>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</si>
  <si>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</si>
  <si>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</si>
  <si>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</si>
  <si>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</si>
  <si>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</si>
  <si>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</si>
  <si>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</si>
  <si>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</si>
  <si>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</si>
  <si>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</si>
  <si>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</si>
  <si>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</si>
  <si>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</si>
  <si>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</si>
  <si>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</si>
  <si>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</si>
  <si>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</si>
  <si>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</si>
  <si>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</si>
  <si>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</si>
  <si>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</si>
  <si>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</si>
  <si>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</si>
  <si>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</si>
  <si>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</si>
  <si>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</si>
  <si>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</si>
  <si>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</si>
  <si>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</si>
  <si>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</si>
  <si>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</si>
  <si>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</si>
  <si>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</si>
  <si>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</si>
  <si>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</si>
  <si>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</si>
  <si>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</si>
  <si>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</si>
  <si>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</si>
  <si>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</si>
  <si>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</si>
  <si>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</si>
  <si>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</si>
  <si>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</si>
  <si>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</si>
  <si>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</si>
  <si>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</si>
  <si>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</si>
  <si>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</si>
  <si>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</si>
  <si>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</si>
  <si>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</si>
  <si>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</si>
  <si>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</si>
  <si>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</si>
  <si>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</si>
  <si>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</si>
  <si>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</si>
  <si>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</si>
  <si>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</si>
  <si>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</si>
  <si>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</si>
  <si>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</si>
  <si>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</si>
  <si>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</si>
  <si>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</si>
  <si>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</si>
  <si>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</si>
  <si>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</si>
  <si>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</si>
  <si>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</si>
  <si>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</si>
  <si>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</si>
  <si>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</si>
  <si>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</si>
  <si>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</si>
  <si>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</si>
  <si>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</si>
  <si>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</si>
  <si>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</si>
  <si>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</si>
  <si>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</si>
  <si>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</si>
  <si>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</si>
  <si>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</si>
  <si>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</si>
  <si>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</si>
  <si>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</si>
  <si>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</si>
  <si>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</si>
  <si>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</si>
  <si>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</si>
  <si>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</si>
  <si>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</si>
  <si>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</si>
  <si>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</si>
  <si>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</si>
  <si>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</si>
  <si>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</si>
  <si>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</si>
  <si>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</si>
  <si>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</si>
  <si>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</si>
  <si>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</si>
  <si>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</si>
  <si>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</si>
  <si>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</si>
  <si>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</si>
  <si>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</si>
  <si>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</si>
  <si>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</si>
  <si>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</si>
  <si>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</si>
  <si>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</si>
  <si>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</si>
  <si>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</si>
  <si>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</si>
  <si>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</si>
  <si>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</si>
  <si>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</si>
  <si>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</si>
  <si>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</si>
  <si>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</si>
  <si>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</si>
  <si>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</si>
  <si>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</si>
  <si>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</si>
  <si>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</si>
  <si>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</si>
  <si>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</si>
  <si>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</si>
  <si>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</si>
  <si>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</si>
  <si>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</si>
  <si>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</si>
  <si>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</si>
  <si>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</si>
  <si>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</si>
  <si>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</si>
  <si>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</si>
  <si>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</si>
  <si>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</si>
  <si>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</si>
  <si>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</si>
  <si>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</si>
  <si>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</si>
  <si>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</si>
  <si>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</si>
  <si>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</si>
  <si>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</si>
  <si>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</si>
  <si>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</si>
  <si>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</si>
  <si>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</si>
  <si>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</si>
  <si>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</si>
  <si>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</si>
  <si>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</si>
  <si>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</si>
  <si>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</si>
  <si>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</si>
  <si>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</si>
  <si>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</si>
  <si>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</si>
  <si>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</si>
  <si>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</si>
  <si>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</si>
  <si>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</si>
  <si>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</si>
  <si>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</si>
  <si>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</si>
  <si>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</si>
  <si>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</si>
  <si>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</si>
  <si>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</si>
  <si>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</si>
  <si>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</si>
  <si>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</si>
  <si>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</si>
  <si>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</si>
  <si>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</si>
  <si>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</si>
  <si>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</si>
  <si>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</si>
  <si>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</si>
  <si>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</si>
  <si>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</si>
  <si>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</si>
  <si>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</si>
  <si>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</si>
  <si>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</si>
  <si>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</si>
  <si>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</si>
  <si>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</si>
  <si>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</si>
  <si>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</si>
  <si>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</si>
  <si>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</si>
  <si>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</si>
  <si>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</si>
  <si>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</si>
  <si>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</si>
  <si>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</si>
  <si>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</si>
  <si>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</si>
  <si>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</si>
  <si>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</si>
  <si>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</si>
  <si>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</si>
  <si>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</si>
  <si>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</si>
  <si>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</si>
  <si>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</si>
  <si>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</si>
  <si>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</si>
  <si>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</si>
  <si>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</si>
  <si>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</si>
  <si>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</si>
  <si>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</si>
  <si>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</si>
  <si>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</si>
  <si>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</si>
  <si>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</si>
  <si>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</si>
  <si>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</si>
  <si>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</si>
  <si>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</si>
  <si>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</si>
  <si>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</si>
  <si>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</si>
  <si>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</si>
  <si>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</si>
  <si>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</si>
  <si>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</si>
  <si>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</si>
  <si>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</si>
  <si>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</si>
  <si>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</si>
  <si>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</si>
  <si>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</si>
  <si>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</si>
  <si>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</si>
  <si>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</si>
  <si>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</si>
  <si>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</si>
  <si>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</si>
  <si>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</si>
  <si>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</si>
  <si>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</si>
  <si>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</si>
  <si>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</si>
  <si>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</si>
  <si>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</si>
  <si>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</si>
  <si>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</si>
  <si>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</si>
  <si>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</si>
  <si>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</si>
  <si>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</si>
  <si>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</si>
  <si>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</si>
  <si>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</si>
  <si>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</si>
  <si>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</si>
  <si>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</si>
  <si>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</si>
  <si>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</si>
  <si>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</si>
  <si>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</si>
  <si>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</si>
  <si>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</si>
  <si>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</si>
  <si>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</si>
  <si>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</si>
  <si>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</si>
  <si>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</si>
  <si>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</si>
  <si>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</si>
  <si>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</si>
  <si>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</si>
  <si>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</si>
  <si>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</si>
  <si>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</si>
  <si>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</si>
  <si>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</si>
  <si>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</si>
  <si>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</si>
  <si>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</si>
  <si>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</si>
  <si>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</si>
  <si>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</si>
  <si>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</si>
  <si>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</si>
  <si>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</si>
  <si>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</si>
  <si>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</si>
  <si>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</si>
  <si>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</si>
  <si>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</si>
  <si>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</si>
  <si>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</si>
  <si>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</si>
  <si>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</si>
  <si>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</si>
  <si>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</si>
  <si>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</si>
  <si>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</si>
  <si>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</si>
  <si>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</si>
  <si>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</si>
  <si>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</si>
  <si>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</si>
  <si>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</si>
  <si>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</si>
  <si>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</si>
  <si>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</si>
  <si>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</si>
  <si>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</si>
  <si>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</si>
  <si>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</si>
  <si>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</si>
  <si>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</si>
  <si>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</si>
  <si>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</si>
  <si>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</si>
  <si>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</si>
  <si>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</si>
  <si>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</si>
  <si>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</si>
  <si>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</si>
  <si>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</si>
  <si>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</si>
  <si>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</si>
  <si>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</si>
  <si>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</si>
  <si>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</si>
  <si>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</si>
  <si>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</si>
  <si>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</si>
  <si>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</si>
  <si>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</si>
  <si>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</si>
  <si>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</si>
  <si>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</si>
  <si>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</si>
  <si>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</si>
  <si>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</si>
  <si>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</si>
  <si>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</si>
  <si>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</si>
  <si>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</si>
  <si>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</si>
  <si>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</si>
  <si>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</si>
  <si>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</si>
  <si>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</si>
  <si>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</si>
  <si>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</si>
  <si>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</si>
  <si>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</si>
  <si>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</si>
  <si>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</si>
  <si>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</si>
  <si>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</si>
  <si>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</si>
  <si>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</si>
  <si>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</si>
  <si>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</si>
  <si>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</si>
  <si>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</si>
  <si>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</si>
  <si>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</si>
  <si>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</si>
  <si>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</si>
  <si>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</si>
  <si>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</si>
  <si>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</si>
  <si>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</si>
  <si>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</si>
  <si>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</si>
  <si>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</si>
  <si>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</si>
  <si>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</si>
  <si>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</si>
  <si>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</si>
  <si>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</si>
  <si>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</si>
  <si>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</si>
  <si>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</si>
  <si>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</si>
  <si>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</si>
  <si>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</si>
  <si>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</si>
  <si>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</si>
  <si>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</si>
  <si>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</si>
  <si>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</si>
  <si>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</si>
  <si>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</si>
  <si>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</si>
  <si>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</si>
  <si>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</si>
  <si>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</si>
  <si>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</si>
  <si>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</si>
  <si>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</si>
  <si>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</si>
  <si>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</si>
  <si>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</si>
  <si>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</si>
  <si>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</si>
  <si>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</si>
  <si>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</si>
  <si>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</si>
  <si>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</si>
  <si>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</si>
  <si>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</si>
  <si>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</si>
  <si>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</si>
  <si>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</si>
  <si>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</si>
  <si>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</si>
  <si>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</si>
  <si>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</si>
  <si>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</si>
  <si>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</si>
  <si>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</si>
  <si>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</si>
  <si>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</si>
  <si>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</si>
  <si>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</si>
  <si>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</si>
  <si>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</si>
  <si>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</si>
  <si>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</si>
  <si>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</si>
  <si>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</si>
  <si>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</si>
  <si>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</si>
  <si>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</si>
  <si>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</si>
  <si>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</si>
  <si>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</si>
  <si>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</si>
  <si>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</si>
  <si>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</si>
  <si>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</si>
  <si>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</si>
  <si>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</si>
  <si>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</si>
  <si>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</si>
  <si>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</si>
  <si>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</si>
  <si>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</si>
  <si>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</si>
  <si>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</si>
  <si>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</si>
  <si>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</si>
  <si>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</si>
  <si>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</si>
  <si>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</si>
  <si>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</si>
  <si>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</si>
  <si>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</si>
  <si>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</si>
  <si>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</si>
  <si>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</si>
  <si>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</si>
  <si>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</si>
  <si>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</si>
  <si>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</si>
  <si>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</si>
  <si>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</si>
  <si>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</si>
  <si>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</si>
  <si>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</si>
  <si>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</si>
  <si>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</si>
  <si>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</si>
  <si>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</si>
  <si>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</si>
  <si>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</si>
  <si>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</si>
  <si>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</si>
  <si>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</si>
  <si>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</si>
  <si>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</si>
  <si>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</si>
  <si>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</si>
  <si>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</si>
  <si>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</si>
  <si>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</si>
  <si>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</si>
  <si>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</si>
  <si>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</si>
  <si>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</si>
  <si>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</si>
  <si>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</si>
  <si>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</si>
  <si>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</si>
  <si>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</si>
  <si>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</si>
  <si>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</si>
  <si>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</si>
  <si>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</si>
  <si>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</si>
  <si>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</si>
  <si>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</si>
  <si>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</si>
  <si>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</si>
  <si>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</si>
  <si>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</si>
  <si>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</si>
  <si>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</si>
  <si>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</si>
  <si>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</si>
  <si>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</si>
  <si>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</si>
  <si>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</si>
  <si>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</si>
  <si>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</si>
  <si>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</si>
  <si>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</si>
  <si>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</si>
  <si>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</si>
  <si>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</si>
  <si>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</si>
  <si>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</si>
  <si>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</si>
  <si>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</si>
  <si>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</si>
  <si>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</si>
  <si>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</si>
  <si>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</si>
  <si>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</si>
  <si>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</si>
  <si>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</si>
  <si>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</si>
  <si>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</si>
  <si>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</si>
  <si>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</si>
  <si>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</si>
  <si>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</si>
  <si>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</si>
  <si>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</si>
  <si>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</si>
  <si>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</si>
  <si>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</si>
  <si>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</si>
  <si>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</si>
  <si>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</si>
  <si>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</si>
  <si>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</si>
  <si>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</si>
  <si>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</si>
  <si>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</si>
  <si>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</si>
  <si>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</si>
  <si>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</si>
  <si>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</si>
  <si>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</si>
  <si>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</si>
  <si>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</si>
  <si>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</si>
  <si>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</si>
  <si>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</si>
  <si>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</si>
  <si>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</si>
  <si>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</si>
  <si>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</si>
  <si>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</si>
  <si>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</si>
  <si>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</si>
  <si>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</si>
  <si>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</si>
  <si>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</si>
  <si>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</si>
  <si>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</si>
  <si>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</si>
  <si>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</si>
  <si>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</si>
  <si>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</si>
  <si>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</si>
  <si>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</si>
  <si>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</si>
  <si>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</si>
  <si>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</si>
  <si>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</si>
  <si>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</si>
  <si>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</si>
  <si>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</si>
  <si>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</si>
  <si>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</si>
  <si>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</si>
  <si>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</si>
  <si>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</si>
  <si>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</si>
  <si>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</si>
  <si>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</si>
  <si>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</si>
  <si>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</si>
  <si>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</si>
  <si>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</si>
  <si>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</si>
  <si>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</si>
  <si>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</si>
  <si>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</si>
  <si>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</si>
  <si>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</si>
  <si>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</si>
  <si>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</si>
  <si>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</si>
  <si>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</si>
  <si>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</si>
  <si>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</si>
  <si>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</si>
  <si>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</si>
  <si>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</si>
  <si>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</si>
  <si>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</si>
  <si>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</si>
  <si>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</si>
  <si>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</si>
  <si>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</si>
  <si>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</si>
  <si>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</si>
  <si>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</si>
  <si>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</si>
  <si>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</si>
  <si>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</si>
  <si>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</si>
  <si>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</si>
  <si>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</si>
  <si>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</si>
  <si>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</si>
  <si>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</si>
  <si>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</si>
  <si>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</si>
  <si>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</si>
  <si>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</si>
  <si>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</si>
  <si>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</si>
  <si>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</si>
  <si>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</si>
  <si>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</si>
  <si>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</si>
  <si>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</si>
  <si>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</si>
  <si>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</si>
  <si>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</si>
  <si>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</si>
  <si>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</si>
  <si>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</si>
  <si>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</si>
  <si>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</si>
  <si>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</si>
  <si>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</si>
  <si>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</si>
  <si>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</si>
  <si>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</si>
  <si>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</si>
  <si>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</si>
  <si>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</si>
  <si>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</si>
  <si>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</si>
  <si>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</si>
  <si>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</si>
  <si>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</si>
  <si>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</si>
  <si>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</si>
  <si>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</si>
  <si>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</si>
  <si>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</si>
  <si>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</si>
  <si>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</si>
  <si>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</si>
  <si>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</si>
  <si>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</si>
  <si>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</si>
  <si>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</si>
  <si>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</si>
  <si>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</si>
  <si>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</si>
  <si>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</si>
  <si>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</si>
  <si>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</si>
  <si>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</si>
  <si>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</si>
  <si>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</si>
  <si>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</si>
  <si>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</si>
  <si>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</si>
  <si>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</si>
  <si>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</si>
  <si>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</si>
  <si>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</si>
  <si>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</si>
  <si>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</si>
  <si>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</si>
  <si>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</si>
  <si>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</si>
  <si>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</si>
  <si>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</si>
  <si>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</si>
  <si>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</si>
  <si>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</si>
  <si>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</si>
  <si>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</si>
  <si>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</si>
  <si>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</si>
  <si>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</si>
  <si>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</si>
  <si>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</si>
  <si>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</si>
  <si>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</si>
  <si>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</si>
  <si>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</si>
  <si>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</si>
  <si>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</si>
  <si>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</si>
  <si>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</si>
  <si>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</si>
  <si>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</si>
  <si>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</si>
  <si>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</si>
  <si>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</si>
  <si>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</si>
  <si>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</si>
  <si>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</si>
  <si>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</si>
  <si>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</si>
  <si>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</si>
  <si>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</si>
  <si>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</si>
  <si>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</si>
  <si>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</si>
  <si>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</si>
  <si>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</si>
  <si>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</si>
  <si>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</si>
  <si>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</si>
  <si>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</si>
  <si>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</si>
  <si>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</si>
  <si>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</si>
  <si>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</si>
  <si>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</si>
  <si>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</si>
  <si>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</si>
  <si>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</si>
  <si>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</si>
  <si>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</si>
  <si>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</si>
  <si>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</si>
  <si>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</si>
  <si>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</si>
  <si>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</si>
  <si>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</si>
  <si>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</si>
  <si>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</si>
  <si>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</si>
  <si>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</si>
  <si>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</si>
  <si>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</si>
  <si>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</si>
  <si>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</si>
  <si>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</si>
  <si>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</si>
  <si>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</si>
  <si>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</si>
  <si>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</si>
  <si>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</si>
  <si>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</si>
  <si>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</si>
  <si>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</si>
  <si>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</si>
  <si>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</si>
  <si>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</si>
  <si>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</si>
  <si>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</si>
  <si>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</si>
  <si>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</si>
  <si>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</si>
  <si>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</si>
  <si>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</si>
  <si>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</si>
  <si>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</si>
  <si>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</si>
  <si>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</si>
  <si>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</si>
  <si>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</si>
  <si>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</si>
  <si>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</si>
  <si>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</si>
  <si>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</si>
  <si>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</si>
  <si>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</si>
  <si>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</si>
  <si>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</si>
  <si>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</si>
  <si>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</si>
  <si>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</si>
  <si>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</si>
  <si>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</si>
  <si>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</si>
  <si>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</si>
  <si>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</si>
  <si>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</si>
  <si>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</si>
  <si>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</si>
  <si>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</si>
  <si>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</si>
  <si>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</si>
  <si>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</si>
  <si>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</si>
  <si>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</si>
  <si>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</si>
  <si>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</si>
  <si>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</si>
  <si>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</si>
  <si>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</si>
  <si>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</si>
  <si>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</si>
  <si>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</si>
  <si>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</si>
  <si>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</si>
  <si>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</si>
  <si>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</si>
  <si>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</si>
  <si>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</si>
  <si>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</si>
  <si>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</si>
  <si>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</si>
  <si>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</si>
  <si>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</si>
  <si>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</si>
  <si>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</si>
  <si>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</si>
  <si>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</si>
  <si>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</si>
  <si>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</si>
  <si>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</si>
  <si>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</si>
  <si>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</si>
  <si>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</si>
  <si>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</si>
  <si>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</si>
  <si>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</si>
  <si>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</si>
  <si>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</si>
  <si>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</si>
  <si>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</si>
  <si>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</si>
  <si>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</si>
  <si>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</si>
  <si>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</si>
  <si>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</si>
  <si>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</si>
  <si>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</si>
  <si>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</si>
  <si>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</si>
  <si>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</si>
  <si>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</si>
  <si>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</si>
  <si>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</si>
  <si>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</si>
  <si>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</si>
  <si>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</si>
  <si>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</si>
  <si>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</si>
  <si>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</si>
  <si>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</si>
  <si>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</si>
  <si>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</si>
  <si>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</si>
  <si>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</si>
  <si>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</si>
  <si>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</si>
  <si>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</si>
  <si>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</si>
  <si>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</si>
  <si>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</si>
  <si>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</si>
  <si>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</si>
  <si>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</si>
  <si>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</si>
  <si>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</si>
  <si>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</si>
  <si>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</si>
  <si>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</si>
  <si>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</si>
  <si>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</si>
  <si>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</si>
  <si>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</si>
  <si>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</si>
  <si>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</si>
  <si>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</si>
  <si>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</si>
  <si>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</si>
  <si>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</si>
  <si>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</si>
  <si>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</si>
  <si>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</si>
  <si>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</si>
  <si>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</si>
  <si>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</si>
  <si>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</si>
  <si>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</si>
  <si>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</si>
  <si>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</si>
  <si>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</si>
  <si>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</si>
  <si>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</si>
  <si>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</si>
  <si>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</si>
  <si>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</si>
  <si>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</si>
  <si>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</si>
  <si>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</si>
  <si>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</si>
  <si>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</si>
  <si>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</si>
  <si>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</si>
  <si>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</si>
  <si>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</si>
  <si>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</si>
  <si>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</si>
  <si>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</si>
  <si>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</si>
  <si>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</si>
  <si>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</si>
  <si>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</si>
  <si>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</si>
  <si>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</si>
  <si>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</si>
  <si>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</si>
  <si>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</si>
  <si>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</si>
  <si>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</si>
  <si>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</si>
  <si>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</si>
  <si>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</si>
  <si>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</si>
  <si>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</si>
  <si>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</si>
  <si>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</si>
  <si>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</si>
  <si>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</si>
  <si>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</si>
  <si>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</si>
  <si>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</si>
  <si>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</si>
  <si>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</si>
  <si>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</si>
  <si>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</si>
  <si>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</si>
  <si>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</si>
  <si>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</si>
  <si>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</si>
  <si>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</si>
  <si>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</si>
  <si>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</si>
  <si>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</si>
  <si>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</si>
  <si>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</si>
  <si>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</si>
  <si>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</si>
  <si>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</si>
  <si>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</si>
  <si>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</si>
  <si>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</si>
  <si>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</si>
  <si>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</si>
  <si>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</si>
  <si>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</si>
  <si>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</si>
  <si>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</si>
  <si>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</si>
  <si>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</si>
  <si>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</si>
  <si>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</si>
  <si>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</si>
  <si>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</si>
  <si>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</si>
  <si>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</si>
  <si>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</si>
  <si>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</si>
  <si>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</si>
  <si>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</si>
  <si>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</si>
  <si>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</si>
  <si>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</si>
  <si>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</si>
  <si>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</si>
  <si>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</si>
  <si>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</si>
  <si>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</si>
  <si>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</si>
  <si>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</si>
  <si>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</si>
  <si>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</si>
  <si>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</si>
  <si>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</si>
  <si>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</si>
  <si>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</si>
  <si>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</si>
  <si>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</si>
  <si>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</si>
  <si>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</si>
  <si>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</si>
  <si>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</si>
  <si>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</si>
  <si>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</si>
  <si>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</si>
  <si>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</si>
  <si>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</si>
  <si>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</si>
  <si>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</si>
  <si>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</si>
  <si>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</si>
  <si>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</si>
  <si>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</si>
  <si>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</si>
  <si>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</si>
  <si>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</si>
  <si>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</si>
  <si>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</si>
  <si>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</si>
  <si>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</si>
  <si>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</si>
  <si>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</si>
  <si>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</si>
  <si>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</si>
  <si>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</si>
  <si>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</si>
  <si>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</si>
  <si>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</si>
  <si>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</si>
  <si>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</si>
  <si>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</si>
  <si>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</si>
  <si>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</si>
  <si>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</si>
  <si>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</si>
  <si>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</si>
  <si>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</si>
  <si>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</si>
  <si>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</si>
  <si>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</si>
  <si>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</si>
  <si>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</si>
  <si>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</si>
  <si>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</si>
  <si>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</si>
  <si>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</si>
  <si>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</si>
  <si>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</si>
  <si>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</si>
  <si>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</si>
  <si>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</si>
  <si>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</si>
  <si>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</si>
  <si>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</si>
  <si>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</si>
  <si>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</si>
  <si>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</si>
  <si>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</si>
  <si>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</si>
  <si>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</si>
  <si>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</si>
  <si>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</si>
  <si>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</si>
  <si>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</si>
  <si>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</si>
  <si>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</si>
  <si>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</si>
  <si>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</si>
  <si>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</si>
  <si>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</si>
  <si>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</si>
  <si>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</si>
  <si>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</si>
  <si>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</si>
  <si>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</si>
  <si>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</si>
  <si>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</si>
  <si>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</si>
  <si>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</si>
  <si>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</si>
  <si>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</si>
  <si>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</si>
  <si>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</si>
  <si>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</si>
  <si>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</si>
  <si>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</si>
  <si>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</si>
  <si>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</si>
  <si>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</si>
  <si>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</si>
  <si>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</si>
  <si>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</si>
  <si>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</si>
  <si>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</si>
  <si>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</si>
  <si>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</si>
  <si>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</si>
  <si>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</si>
  <si>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</si>
  <si>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</si>
  <si>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</si>
  <si>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</si>
  <si>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</si>
  <si>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</si>
  <si>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</si>
  <si>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</si>
  <si>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</si>
  <si>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</si>
  <si>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</si>
  <si>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</si>
  <si>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</si>
  <si>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</si>
  <si>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</si>
  <si>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</si>
  <si>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</si>
  <si>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</si>
  <si>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</si>
  <si>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</si>
  <si>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</si>
  <si>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</si>
  <si>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</si>
  <si>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</si>
  <si>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</si>
  <si>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</si>
  <si>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</si>
  <si>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</si>
  <si>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</si>
  <si>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</si>
  <si>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</si>
  <si>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</si>
  <si>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</si>
  <si>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</si>
  <si>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</si>
  <si>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</si>
  <si>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</si>
  <si>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</si>
  <si>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</si>
  <si>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</si>
  <si>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</si>
  <si>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</si>
  <si>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</si>
  <si>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</si>
  <si>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</si>
  <si>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</si>
  <si>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</si>
  <si>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</si>
  <si>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</si>
  <si>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</si>
  <si>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</si>
  <si>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</si>
  <si>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</si>
  <si>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</si>
  <si>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</si>
  <si>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</si>
  <si>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</si>
  <si>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</si>
  <si>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</si>
  <si>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</si>
  <si>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</si>
  <si>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</si>
  <si>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</si>
  <si>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</si>
  <si>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</si>
  <si>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</si>
  <si>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</si>
  <si>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</si>
  <si>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</si>
  <si>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</si>
  <si>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</si>
  <si>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</si>
  <si>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</si>
  <si>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</si>
  <si>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</si>
  <si>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</si>
  <si>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</si>
  <si>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</si>
  <si>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</si>
  <si>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</si>
  <si>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</si>
  <si>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</si>
  <si>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</si>
  <si>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</si>
  <si>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</si>
  <si>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</si>
  <si>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</si>
  <si>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</si>
  <si>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</si>
  <si>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</si>
  <si>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</si>
  <si>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</si>
  <si>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</si>
  <si>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</si>
  <si>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</si>
  <si>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</si>
  <si>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</si>
  <si>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</si>
  <si>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</si>
  <si>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</si>
  <si>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</si>
  <si>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</si>
  <si>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</si>
  <si>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</si>
  <si>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</si>
  <si>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</si>
  <si>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</si>
  <si>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</si>
  <si>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</si>
  <si>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</si>
  <si>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</si>
  <si>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</si>
  <si>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</si>
  <si>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</si>
  <si>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</si>
  <si>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</si>
  <si>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</si>
  <si>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</si>
  <si>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</si>
  <si>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</si>
  <si>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</si>
  <si>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</si>
  <si>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</si>
  <si>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</si>
  <si>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</si>
  <si>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</si>
  <si>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</si>
  <si>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</si>
  <si>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</si>
  <si>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</si>
  <si>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</si>
  <si>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</si>
  <si>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</si>
  <si>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</si>
  <si>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</si>
  <si>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</si>
  <si>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</si>
  <si>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</si>
  <si>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</si>
  <si>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</si>
  <si>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</si>
  <si>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</si>
  <si>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</si>
  <si>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</si>
  <si>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</si>
  <si>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</si>
  <si>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</si>
  <si>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</si>
  <si>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</si>
  <si>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</si>
  <si>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</si>
  <si>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</si>
  <si>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</si>
  <si>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</si>
  <si>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</si>
  <si>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</si>
  <si>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</si>
  <si>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</si>
  <si>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</si>
  <si>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</si>
  <si>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</si>
  <si>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</si>
  <si>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</si>
  <si>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</si>
  <si>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</si>
  <si>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</si>
  <si>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</si>
  <si>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</si>
  <si>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</si>
  <si>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</si>
  <si>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</si>
  <si>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</si>
  <si>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</si>
  <si>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</si>
  <si>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</si>
  <si>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</si>
  <si>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</si>
  <si>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</si>
  <si>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</si>
  <si>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</si>
  <si>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</si>
  <si>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</si>
  <si>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</si>
  <si>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</si>
  <si>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</si>
  <si>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</si>
  <si>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</si>
  <si>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</si>
  <si>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</si>
  <si>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</si>
  <si>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</si>
  <si>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</si>
  <si>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</si>
  <si>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</si>
  <si>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</si>
  <si>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</si>
  <si>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</si>
  <si>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</si>
  <si>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</si>
  <si>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</si>
  <si>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</si>
  <si>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</si>
  <si>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</si>
  <si>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</si>
  <si>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</si>
  <si>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</si>
  <si>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</si>
  <si>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</si>
  <si>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</si>
  <si>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</si>
  <si>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</si>
  <si>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</si>
  <si>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</si>
  <si>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</si>
  <si>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</si>
  <si>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</si>
  <si>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</si>
  <si>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</si>
  <si>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</si>
  <si>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</si>
  <si>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</si>
  <si>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</si>
  <si>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</si>
  <si>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</si>
  <si>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</si>
  <si>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</si>
  <si>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</si>
  <si>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</si>
  <si>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</si>
  <si>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</si>
  <si>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</si>
  <si>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</si>
  <si>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</si>
  <si>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</si>
  <si>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</si>
  <si>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</si>
  <si>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</si>
  <si>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</si>
  <si>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</si>
  <si>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</si>
  <si>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</si>
  <si>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</si>
  <si>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</si>
  <si>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</si>
  <si>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</si>
  <si>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</si>
  <si>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</si>
  <si>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</si>
  <si>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</si>
  <si>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</si>
  <si>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</si>
  <si>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</si>
  <si>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</si>
  <si>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</si>
  <si>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</si>
  <si>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</si>
  <si>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</si>
  <si>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</si>
  <si>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</si>
  <si>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</si>
  <si>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</si>
  <si>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</si>
  <si>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</si>
  <si>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</si>
  <si>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</si>
  <si>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</si>
  <si>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</si>
  <si>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</si>
  <si>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</si>
  <si>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</si>
  <si>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</si>
  <si>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</si>
  <si>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</si>
  <si>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</si>
  <si>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</si>
  <si>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</si>
  <si>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</si>
  <si>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</si>
  <si>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</si>
  <si>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</si>
  <si>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</si>
  <si>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</si>
  <si>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</si>
  <si>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</si>
  <si>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</si>
  <si>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</si>
  <si>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</si>
  <si>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</si>
  <si>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</si>
  <si>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</si>
  <si>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</si>
  <si>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</si>
  <si>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</si>
  <si>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</si>
  <si>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</si>
  <si>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</si>
  <si>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</si>
  <si>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</si>
  <si>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</si>
  <si>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</si>
  <si>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</si>
  <si>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</si>
  <si>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</si>
  <si>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</si>
  <si>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</si>
  <si>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</si>
  <si>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</si>
  <si>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</si>
  <si>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</si>
  <si>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</si>
  <si>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</si>
  <si>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</si>
  <si>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</si>
  <si>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</si>
  <si>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</si>
  <si>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</si>
  <si>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</si>
  <si>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</si>
  <si>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</si>
  <si>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</si>
  <si>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</si>
  <si>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</si>
  <si>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</si>
  <si>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</si>
  <si>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</si>
  <si>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</si>
  <si>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</si>
  <si>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</si>
  <si>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</si>
  <si>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</si>
  <si>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</si>
  <si>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</si>
  <si>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</si>
  <si>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</si>
  <si>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</si>
  <si>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</si>
  <si>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</si>
  <si>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</si>
  <si>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</si>
  <si>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</si>
  <si>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</si>
  <si>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</si>
  <si>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</si>
  <si>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</si>
  <si>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</si>
  <si>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</si>
  <si>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</si>
  <si>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</si>
  <si>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</si>
  <si>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</si>
  <si>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</si>
  <si>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</si>
  <si>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</si>
  <si>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</si>
  <si>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</si>
  <si>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</si>
  <si>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</si>
  <si>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</si>
  <si>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</si>
  <si>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</si>
  <si>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</si>
  <si>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</si>
  <si>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</si>
  <si>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</si>
  <si>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</si>
  <si>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</si>
  <si>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</si>
  <si>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</si>
  <si>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</si>
  <si>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</si>
  <si>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</si>
  <si>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</si>
  <si>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</si>
  <si>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</si>
  <si>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</si>
  <si>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</si>
  <si>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</si>
  <si>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</si>
  <si>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</si>
  <si>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</si>
  <si>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</si>
  <si>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</si>
  <si>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</si>
  <si>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</si>
  <si>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</si>
  <si>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</si>
  <si>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</si>
  <si>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</si>
  <si>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</si>
  <si>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</si>
  <si>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</si>
  <si>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</si>
  <si>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</si>
  <si>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</si>
  <si>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</si>
  <si>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</si>
  <si>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</si>
  <si>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</si>
  <si>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</si>
  <si>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</si>
  <si>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</si>
  <si>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</si>
  <si>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</si>
  <si>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</si>
  <si>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</si>
  <si>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</si>
  <si>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</si>
  <si>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</si>
  <si>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</si>
  <si>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</si>
  <si>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</si>
  <si>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</si>
  <si>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</si>
  <si>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</si>
  <si>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</si>
  <si>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</si>
  <si>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</si>
  <si>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</si>
  <si>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</si>
  <si>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</si>
  <si>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</si>
  <si>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</si>
  <si>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</si>
  <si>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</si>
  <si>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</si>
  <si>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</si>
  <si>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</si>
  <si>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</si>
  <si>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</si>
  <si>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</si>
  <si>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</si>
  <si>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</si>
  <si>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</si>
  <si>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</si>
  <si>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</si>
  <si>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</si>
  <si>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</si>
  <si>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</si>
  <si>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</si>
  <si>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</si>
  <si>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</si>
  <si>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</si>
  <si>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</si>
  <si>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</si>
  <si>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</si>
  <si>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</si>
  <si>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</si>
  <si>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</si>
  <si>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</si>
  <si>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</si>
  <si>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</si>
  <si>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</si>
  <si>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</si>
  <si>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</si>
  <si>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</si>
  <si>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</si>
  <si>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</si>
  <si>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</si>
  <si>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</si>
  <si>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</si>
  <si>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</si>
  <si>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</si>
  <si>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</si>
  <si>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</si>
  <si>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</si>
  <si>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</si>
  <si>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</si>
  <si>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</si>
  <si>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</si>
  <si>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</si>
  <si>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</si>
  <si>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</si>
  <si>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</si>
  <si>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</si>
  <si>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</si>
  <si>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</si>
  <si>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</si>
  <si>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</si>
  <si>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</si>
  <si>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</si>
  <si>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</si>
  <si>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</si>
  <si>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</si>
  <si>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</si>
  <si>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</si>
  <si>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</si>
  <si>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</si>
  <si>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</si>
  <si>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</si>
  <si>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</si>
  <si>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</si>
  <si>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</si>
  <si>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</si>
  <si>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</si>
  <si>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</si>
  <si>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</si>
  <si>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</si>
  <si>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</si>
  <si>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</si>
  <si>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</si>
  <si>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</si>
  <si>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</si>
  <si>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</si>
  <si>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</si>
  <si>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</si>
  <si>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</si>
  <si>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</si>
  <si>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</si>
  <si>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</si>
  <si>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</si>
  <si>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</si>
  <si>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</si>
  <si>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</si>
  <si>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</si>
  <si>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</si>
  <si>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</si>
  <si>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</si>
  <si>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</si>
  <si>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</si>
  <si>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</si>
  <si>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</si>
  <si>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</si>
  <si>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</si>
  <si>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</si>
  <si>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</si>
  <si>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</si>
  <si>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</si>
  <si>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</si>
  <si>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</si>
  <si>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</si>
  <si>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</si>
  <si>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</si>
  <si>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</si>
  <si>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</si>
  <si>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</si>
  <si>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</si>
  <si>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</si>
  <si>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</si>
  <si>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</si>
  <si>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</si>
  <si>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</si>
  <si>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</si>
  <si>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</si>
  <si>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</si>
  <si>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</si>
  <si>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</si>
  <si>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</si>
  <si>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</si>
  <si>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</si>
  <si>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</si>
  <si>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</si>
  <si>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</si>
  <si>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</si>
  <si>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</si>
  <si>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</si>
  <si>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</si>
  <si>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</si>
  <si>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</si>
  <si>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</si>
  <si>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</si>
  <si>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</si>
  <si>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</si>
  <si>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</si>
  <si>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</si>
  <si>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</si>
  <si>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</si>
  <si>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</si>
  <si>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</si>
  <si>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</si>
  <si>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</si>
  <si>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</si>
  <si>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</si>
  <si>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</si>
  <si>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</si>
  <si>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</si>
  <si>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</si>
  <si>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</si>
  <si>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</si>
  <si>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</si>
  <si>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</si>
  <si>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</si>
  <si>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</si>
  <si>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</si>
  <si>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</si>
  <si>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</si>
  <si>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</si>
  <si>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</si>
  <si>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</si>
  <si>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</si>
  <si>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</si>
  <si>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</si>
  <si>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</si>
  <si>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</si>
  <si>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</si>
  <si>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</si>
  <si>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</si>
  <si>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</si>
  <si>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</si>
  <si>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</si>
  <si>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</si>
  <si>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</si>
  <si>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</si>
  <si>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</si>
  <si>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</si>
  <si>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</si>
  <si>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</si>
  <si>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</si>
  <si>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</si>
  <si>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</si>
  <si>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</si>
  <si>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</si>
  <si>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</si>
  <si>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</si>
  <si>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</si>
  <si>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</si>
  <si>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</si>
  <si>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</si>
  <si>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</si>
  <si>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</si>
  <si>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</si>
  <si>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</si>
  <si>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</si>
  <si>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</si>
  <si>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</si>
  <si>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</si>
  <si>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</si>
  <si>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</si>
  <si>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</si>
  <si>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</si>
  <si>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</si>
  <si>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</si>
  <si>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</si>
  <si>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</si>
  <si>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</si>
  <si>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</si>
  <si>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</si>
  <si>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</si>
  <si>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</si>
  <si>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</si>
  <si>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</si>
  <si>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</si>
  <si>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</si>
  <si>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</si>
  <si>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</si>
  <si>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</si>
  <si>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</si>
  <si>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</si>
  <si>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</si>
  <si>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</si>
  <si>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</si>
  <si>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</si>
  <si>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</si>
  <si>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</si>
  <si>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</si>
  <si>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</si>
  <si>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</si>
  <si>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</si>
  <si>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</si>
  <si>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</si>
  <si>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</si>
  <si>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</si>
  <si>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</si>
  <si>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</si>
  <si>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</si>
  <si>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</si>
  <si>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</si>
  <si>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</si>
  <si>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</si>
  <si>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</si>
  <si>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</si>
  <si>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</si>
  <si>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</si>
  <si>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</si>
  <si>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</si>
  <si>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</si>
  <si>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</si>
  <si>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</si>
  <si>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</si>
  <si>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</si>
  <si>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</si>
  <si>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</si>
  <si>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</si>
  <si>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</si>
  <si>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</si>
  <si>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</si>
  <si>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</si>
  <si>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</si>
  <si>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</si>
  <si>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</si>
  <si>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</si>
  <si>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</si>
  <si>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</si>
  <si>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</si>
  <si>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</si>
  <si>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</si>
  <si>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</si>
  <si>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</si>
  <si>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</si>
  <si>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</si>
  <si>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</si>
  <si>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</si>
  <si>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</si>
  <si>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</si>
  <si>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</si>
  <si>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</si>
  <si>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</si>
  <si>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</si>
  <si>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</si>
  <si>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</si>
  <si>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</si>
  <si>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</si>
  <si>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</si>
  <si>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</si>
  <si>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</si>
  <si>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</si>
  <si>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</si>
  <si>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</si>
  <si>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</si>
  <si>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</si>
  <si>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</si>
  <si>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</si>
  <si>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</si>
  <si>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</si>
  <si>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</si>
  <si>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</si>
  <si>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</si>
  <si>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</si>
  <si>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</si>
  <si>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</si>
  <si>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</si>
  <si>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</si>
  <si>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</si>
  <si>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</si>
  <si>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</si>
  <si>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</si>
  <si>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</si>
  <si>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</si>
  <si>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</si>
  <si>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</si>
  <si>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</si>
  <si>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</si>
  <si>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</si>
  <si>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</si>
  <si>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</si>
  <si>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</si>
  <si>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</si>
  <si>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</si>
  <si>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</si>
  <si>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</si>
  <si>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</si>
  <si>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</si>
  <si>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</si>
  <si>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</si>
  <si>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</si>
  <si>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</si>
  <si>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</si>
  <si>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</si>
  <si>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</si>
  <si>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</si>
  <si>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</si>
  <si>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</si>
  <si>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</si>
  <si>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</si>
  <si>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</si>
  <si>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</si>
  <si>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</si>
  <si>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</si>
  <si>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</si>
  <si>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</si>
  <si>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</si>
  <si>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</si>
  <si>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</si>
  <si>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</si>
  <si>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</si>
  <si>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</si>
  <si>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</si>
  <si>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</si>
  <si>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</si>
  <si>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</si>
  <si>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</si>
  <si>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</si>
  <si>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</si>
  <si>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</si>
  <si>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</si>
  <si>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</si>
  <si>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</si>
  <si>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</si>
  <si>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</si>
  <si>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</si>
  <si>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</si>
  <si>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</si>
  <si>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</si>
  <si>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</si>
  <si>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</si>
  <si>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</si>
  <si>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</si>
  <si>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</si>
  <si>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</si>
  <si>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</si>
  <si>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</si>
  <si>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</si>
  <si>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</si>
  <si>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</si>
  <si>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</si>
  <si>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</si>
  <si>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</si>
  <si>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</si>
  <si>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</si>
  <si>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</si>
  <si>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</si>
  <si>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</si>
  <si>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</si>
  <si>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</si>
  <si>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</si>
  <si>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</si>
  <si>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</si>
  <si>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</si>
  <si>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</si>
  <si>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</si>
  <si>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</si>
  <si>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</si>
  <si>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</si>
  <si>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</si>
  <si>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</si>
  <si>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</si>
  <si>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</si>
  <si>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</si>
  <si>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</si>
  <si>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</si>
  <si>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</si>
  <si>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</si>
  <si>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</si>
  <si>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</si>
  <si>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</si>
  <si>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</si>
  <si>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</si>
  <si>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</si>
  <si>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</si>
  <si>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</si>
  <si>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</si>
  <si>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</si>
  <si>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</si>
  <si>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</si>
  <si>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</si>
  <si>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</si>
  <si>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</si>
  <si>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</si>
  <si>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</si>
  <si>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</si>
  <si>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</si>
  <si>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</si>
  <si>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</si>
  <si>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</si>
  <si>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</si>
  <si>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</si>
  <si>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</si>
  <si>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</si>
  <si>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</si>
  <si>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</si>
  <si>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</si>
  <si>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</si>
  <si>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</si>
  <si>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</si>
  <si>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</si>
  <si>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</si>
  <si>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</si>
  <si>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</si>
  <si>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</si>
  <si>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</si>
  <si>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</si>
  <si>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</si>
  <si>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</si>
  <si>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</si>
  <si>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</si>
  <si>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</si>
  <si>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</si>
  <si>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</si>
  <si>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</si>
  <si>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</si>
  <si>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</si>
  <si>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</si>
  <si>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</si>
  <si>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</si>
  <si>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</si>
  <si>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</si>
  <si>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</si>
  <si>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</si>
  <si>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</si>
  <si>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</si>
  <si>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</si>
  <si>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</si>
  <si>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</si>
  <si>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</si>
  <si>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</si>
  <si>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</si>
  <si>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</si>
  <si>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</si>
  <si>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</si>
  <si>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</si>
  <si>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</si>
  <si>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</si>
  <si>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</si>
  <si>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</si>
  <si>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</si>
  <si>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</si>
  <si>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</si>
  <si>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</si>
  <si>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</si>
  <si>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</si>
  <si>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</si>
  <si>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</si>
  <si>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</si>
  <si>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</si>
  <si>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</si>
  <si>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</si>
  <si>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</si>
  <si>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</si>
  <si>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</si>
  <si>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</si>
  <si>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</si>
  <si>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</si>
  <si>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</si>
  <si>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</si>
  <si>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</si>
  <si>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</si>
  <si>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</si>
  <si>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</si>
  <si>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</si>
  <si>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</si>
  <si>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</si>
  <si>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</si>
  <si>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</si>
  <si>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</si>
  <si>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</si>
  <si>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</si>
  <si>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</si>
  <si>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</si>
  <si>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</si>
  <si>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</si>
  <si>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</si>
  <si>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</si>
  <si>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</si>
  <si>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</si>
  <si>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</si>
  <si>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</si>
  <si>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</si>
  <si>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</si>
  <si>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</si>
  <si>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</si>
  <si>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</si>
  <si>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</si>
  <si>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</si>
  <si>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</si>
  <si>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</si>
  <si>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</si>
  <si>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</si>
  <si>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</si>
  <si>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</si>
  <si>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</si>
  <si>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</si>
  <si>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</si>
  <si>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</si>
  <si>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</si>
  <si>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</si>
  <si>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</si>
  <si>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</si>
  <si>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</si>
  <si>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</si>
  <si>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</si>
  <si>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</si>
  <si>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</si>
  <si>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</si>
  <si>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</si>
  <si>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</si>
  <si>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</si>
  <si>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</si>
  <si>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</si>
  <si>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</si>
  <si>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</si>
  <si>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</si>
  <si>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</si>
  <si>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</si>
  <si>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</si>
  <si>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</si>
  <si>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</si>
  <si>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</si>
  <si>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</si>
  <si>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</si>
  <si>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</si>
  <si>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</si>
  <si>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</si>
  <si>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</si>
  <si>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</si>
  <si>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</si>
  <si>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</si>
  <si>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</si>
  <si>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</si>
  <si>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</si>
  <si>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</si>
  <si>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</si>
  <si>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</si>
  <si>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</si>
  <si>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</si>
  <si>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</si>
  <si>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</si>
  <si>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</si>
  <si>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</si>
  <si>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</si>
  <si>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</si>
  <si>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</si>
  <si>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</si>
  <si>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</si>
  <si>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</si>
  <si>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</si>
  <si>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</si>
  <si>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</si>
  <si>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</si>
  <si>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</si>
  <si>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</si>
  <si>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</si>
  <si>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</si>
  <si>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</si>
  <si>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</si>
  <si>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</si>
  <si>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</si>
  <si>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</si>
  <si>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</si>
  <si>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</si>
  <si>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</si>
  <si>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</si>
  <si>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</si>
  <si>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</si>
  <si>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</si>
  <si>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</si>
  <si>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</si>
  <si>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</si>
  <si>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</si>
  <si>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</si>
  <si>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</si>
  <si>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</si>
  <si>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</si>
  <si>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</si>
  <si>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</si>
  <si>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</si>
  <si>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</si>
  <si>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</si>
  <si>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</si>
  <si>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</si>
  <si>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</si>
  <si>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</si>
  <si>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</si>
  <si>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</si>
  <si>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</si>
  <si>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</si>
  <si>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</si>
  <si>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</si>
  <si>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</si>
  <si>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</si>
  <si>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</si>
  <si>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</si>
  <si>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</si>
  <si>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</si>
  <si>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</si>
  <si>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</si>
  <si>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</si>
  <si>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</si>
  <si>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</si>
  <si>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</si>
  <si>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</si>
  <si>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</si>
  <si>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</si>
  <si>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</si>
  <si>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</si>
  <si>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</si>
  <si>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</si>
  <si>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</si>
  <si>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</si>
  <si>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</si>
  <si>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</si>
  <si>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</si>
  <si>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</si>
  <si>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</si>
  <si>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</si>
  <si>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</si>
  <si>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</si>
  <si>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</si>
  <si>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</si>
  <si>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</si>
  <si>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</si>
  <si>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</si>
  <si>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</si>
  <si>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</si>
  <si>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</si>
  <si>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</si>
  <si>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</si>
  <si>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</si>
  <si>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</si>
  <si>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</si>
  <si>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</si>
  <si>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</si>
  <si>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</si>
  <si>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</si>
  <si>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</si>
  <si>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</si>
  <si>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</si>
  <si>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</si>
  <si>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</si>
  <si>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</si>
  <si>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</si>
  <si>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</si>
  <si>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</si>
  <si>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</si>
  <si>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</si>
  <si>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</si>
  <si>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</si>
  <si>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</si>
  <si>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</si>
  <si>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</si>
  <si>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</si>
  <si>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</si>
  <si>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</si>
  <si>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</si>
  <si>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</si>
  <si>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</si>
  <si>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</si>
  <si>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</si>
  <si>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</si>
  <si>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</si>
  <si>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</si>
  <si>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</si>
  <si>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</si>
  <si>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</si>
  <si>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</si>
  <si>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</si>
  <si>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</si>
  <si>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</si>
  <si>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</si>
  <si>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</si>
  <si>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</si>
  <si>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</si>
  <si>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</si>
  <si>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</si>
  <si>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</si>
  <si>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</si>
  <si>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</si>
  <si>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</si>
  <si>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</si>
  <si>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</si>
  <si>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</si>
  <si>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</si>
  <si>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</si>
  <si>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</si>
  <si>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</si>
  <si>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</si>
  <si>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</si>
  <si>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</si>
  <si>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</si>
  <si>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</si>
  <si>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</si>
  <si>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</si>
  <si>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</si>
  <si>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</si>
  <si>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</si>
  <si>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</si>
  <si>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</si>
  <si>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</si>
  <si>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</si>
  <si>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</si>
  <si>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</si>
  <si>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</si>
  <si>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</si>
  <si>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</si>
  <si>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</si>
  <si>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</si>
  <si>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</si>
  <si>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</si>
  <si>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</si>
  <si>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</si>
  <si>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</si>
  <si>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</si>
  <si>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</si>
  <si>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</si>
  <si>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</si>
  <si>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</si>
  <si>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</si>
  <si>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</si>
  <si>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</si>
  <si>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</si>
  <si>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</si>
  <si>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</si>
  <si>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</si>
  <si>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</si>
  <si>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</si>
  <si>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</si>
  <si>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</si>
  <si>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</si>
  <si>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</si>
  <si>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</si>
  <si>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</si>
  <si>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</si>
  <si>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</si>
  <si>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</si>
  <si>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</si>
  <si>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</si>
  <si>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</si>
  <si>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</si>
  <si>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</si>
  <si>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</si>
  <si>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</si>
  <si>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</si>
  <si>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</si>
  <si>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</si>
  <si>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</si>
  <si>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</si>
  <si>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</si>
  <si>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</si>
  <si>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</si>
  <si>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</si>
  <si>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</si>
  <si>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</si>
  <si>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</si>
  <si>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</si>
  <si>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</si>
  <si>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</si>
  <si>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</si>
  <si>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</si>
  <si>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</si>
  <si>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</si>
  <si>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</si>
  <si>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</si>
  <si>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</si>
  <si>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</si>
  <si>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</si>
  <si>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</si>
  <si>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</si>
  <si>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</si>
  <si>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</si>
  <si>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</si>
  <si>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</si>
  <si>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</si>
  <si>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</si>
  <si>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</si>
  <si>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</si>
  <si>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</si>
  <si>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</si>
  <si>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</si>
  <si>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</si>
  <si>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</si>
  <si>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</si>
  <si>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</si>
  <si>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</si>
  <si>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</si>
  <si>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</si>
  <si>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</si>
  <si>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</si>
  <si>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</si>
  <si>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</si>
  <si>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</si>
  <si>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</si>
  <si>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</si>
  <si>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</si>
  <si>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</si>
  <si>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</si>
  <si>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</si>
  <si>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</si>
  <si>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</si>
  <si>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</si>
  <si>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</si>
  <si>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</si>
  <si>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</si>
  <si>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</si>
  <si>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</si>
  <si>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</si>
  <si>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</si>
  <si>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</si>
  <si>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</si>
  <si>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</si>
  <si>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</si>
  <si>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</si>
  <si>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</si>
  <si>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</si>
  <si>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</si>
  <si>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</si>
  <si>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</si>
  <si>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</si>
  <si>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</si>
  <si>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</si>
  <si>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</si>
  <si>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</si>
  <si>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</si>
  <si>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</si>
  <si>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</si>
  <si>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</si>
  <si>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</si>
  <si>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</si>
  <si>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</si>
  <si>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</si>
  <si>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</si>
  <si>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</si>
  <si>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</si>
  <si>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</si>
  <si>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</si>
  <si>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</si>
  <si>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</si>
  <si>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</si>
  <si>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</si>
  <si>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</si>
  <si>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</si>
  <si>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</si>
  <si>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</si>
  <si>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</si>
  <si>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</si>
  <si>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</si>
  <si>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</si>
  <si>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</si>
  <si>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</si>
  <si>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</si>
  <si>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</si>
  <si>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</si>
  <si>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</si>
  <si>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</si>
  <si>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</si>
  <si>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</si>
  <si>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</si>
  <si>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</si>
  <si>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</si>
  <si>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</si>
  <si>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</si>
  <si>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</si>
  <si>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</si>
  <si>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</si>
  <si>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</si>
  <si>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</si>
  <si>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</si>
  <si>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</si>
  <si>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</si>
  <si>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</si>
  <si>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</si>
  <si>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</si>
  <si>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</si>
  <si>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</si>
  <si>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</si>
  <si>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</si>
  <si>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</si>
  <si>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</si>
  <si>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</si>
  <si>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</si>
  <si>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</si>
  <si>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</si>
  <si>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</si>
  <si>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</si>
  <si>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</si>
  <si>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</si>
  <si>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</si>
  <si>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</si>
  <si>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</si>
  <si>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</si>
  <si>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</si>
  <si>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</si>
  <si>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</si>
  <si>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r>
      <rPr>
        <sz val="8"/>
        <rFont val="Arial"/>
        <family val="2"/>
      </rPr>
      <t>(101-1) MOB (Mobilization)</t>
    </r>
  </si>
  <si>
    <r>
      <rPr>
        <sz val="8"/>
        <rFont val="Arial"/>
        <family val="2"/>
      </rPr>
      <t>Constructability Fee</t>
    </r>
  </si>
  <si>
    <r>
      <rPr>
        <sz val="8"/>
        <rFont val="Arial"/>
        <family val="2"/>
      </rPr>
      <t>Design Fee</t>
    </r>
  </si>
  <si>
    <r>
      <rPr>
        <sz val="8"/>
        <rFont val="Arial"/>
        <family val="2"/>
      </rPr>
      <t>(999-25) Initial Contingency (Do Not Bid)</t>
    </r>
  </si>
  <si>
    <r>
      <rPr>
        <b/>
        <i/>
        <sz val="8"/>
        <rFont val="Arial"/>
        <family val="2"/>
      </rPr>
      <t>SUB-TOTAL</t>
    </r>
  </si>
  <si>
    <r>
      <rPr>
        <b/>
        <i/>
        <sz val="9"/>
        <rFont val="Arial"/>
        <family val="2"/>
      </rPr>
      <t>PROJECT GRAND TOTAL</t>
    </r>
  </si>
  <si>
    <r>
      <rPr>
        <b/>
        <sz val="5"/>
        <rFont val="Arial"/>
        <family val="2"/>
      </rPr>
      <t>NOTES:</t>
    </r>
  </si>
  <si>
    <r>
      <rPr>
        <b/>
        <sz val="8.5"/>
        <rFont val="Arial"/>
        <family val="2"/>
      </rPr>
      <t>ENGINEER'S ESTIMATE</t>
    </r>
  </si>
  <si>
    <r>
      <rPr>
        <b/>
        <sz val="6"/>
        <rFont val="Arial"/>
        <family val="2"/>
      </rPr>
      <t>FLORIDA DEPARTMENT OF TRANSPORTATION DISTRICT 7</t>
    </r>
  </si>
  <si>
    <t>FINANCIAL PROJECT ID # :</t>
  </si>
  <si>
    <t>254677-2-52-91</t>
  </si>
  <si>
    <t>Task Work Order (TWO) #17 - Roadway Ligthing from Symmes Avenue to Lewis Street</t>
  </si>
  <si>
    <r>
      <rPr>
        <b/>
        <sz val="10"/>
        <rFont val="Arial"/>
        <family val="2"/>
      </rPr>
      <t>PAY ITEM SPEC YEAR: SUBMITTAL TYPE:
COUNTY:
DATE: ENGINEERING CONSULTANT FIRM:
CONTACT NAME: PHONE NUMBER: FILE VERSION:
PAGE NUMBER:</t>
    </r>
  </si>
  <si>
    <t>Final</t>
  </si>
  <si>
    <t>Hillsborough</t>
  </si>
  <si>
    <t>October 28, 2016</t>
  </si>
  <si>
    <t>Faller Davis and Associates</t>
  </si>
  <si>
    <t>Doug Williams, P.E.</t>
  </si>
  <si>
    <t>727-510-2951</t>
  </si>
  <si>
    <t>PROJECT DESCRIPTION:</t>
  </si>
  <si>
    <t>COMPONENT GROUPS</t>
  </si>
  <si>
    <t>100 - STRUCTURES</t>
  </si>
  <si>
    <t>NOT USED</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</si>
  <si>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</si>
  <si>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</si>
  <si>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</si>
  <si>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</si>
  <si>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</si>
  <si>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</si>
  <si>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</si>
  <si>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</si>
  <si>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</si>
  <si>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</si>
  <si>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</si>
  <si>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(102-1) MOT (Maintenance of Traffic)</t>
  </si>
  <si>
    <t>104-10-3</t>
  </si>
  <si>
    <t>522-1A</t>
  </si>
  <si>
    <t>CONCRETE SIDEWALK AND DRIVEWAYS, 4" THICK (AND CONRETE REMOVAL)</t>
  </si>
  <si>
    <t>715-LED-ADD</t>
  </si>
  <si>
    <t>LUMINAIRE, F&amp;I, ROADWAY, (UPGRADE COST FOR LED)</t>
  </si>
  <si>
    <t>715-1-13</t>
  </si>
  <si>
    <t>0641 2 12</t>
  </si>
  <si>
    <t>PREST CNC POLE,F&amp;I,TYP P-II SRV POLE</t>
  </si>
  <si>
    <t>0641 2 70</t>
  </si>
  <si>
    <t>PREST CNC POLE, REMOVE SHALLOW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</si>
</sst>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 numFmtId="171" formatCode="\$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4"/>
      <name val="Arial"/>
      <family val="2"/>
    </font>
    <font>
      <b/>
      <sz val="11"/>
      <color rgb="FF000000"/>
      <name val="Calibri"/>
      <family val="2"/>
    </font>
    <font>
      <sz val="11"/>
      <color rgb="FF000000"/>
      <name val="Calibri"/>
      <family val="2"/>
    </font>
    <font>
      <b/>
      <sz val="8.5"/>
      <name val="Arial"/>
      <family val="2"/>
    </font>
    <font>
      <sz val="8"/>
      <name val="Arial"/>
      <family val="2"/>
    </font>
    <font>
      <b/>
      <sz val="8.5"/>
      <name val="Arial"/>
      <family val="2"/>
    </font>
    <font>
      <sz val="8"/>
      <name val="Arial"/>
      <family val="2"/>
    </font>
    <font>
      <sz val="8"/>
      <color rgb="FF000000"/>
      <name val="Arial"/>
      <family val="2"/>
    </font>
    <font>
      <b/>
      <sz val="6"/>
      <name val="Arial"/>
      <family val="2"/>
    </font>
    <font>
      <b/>
      <i/>
      <sz val="8"/>
      <name val="Arial"/>
      <family val="2"/>
    </font>
    <font>
      <b/>
      <i/>
      <sz val="9"/>
      <name val="Arial"/>
      <family val="2"/>
    </font>
    <font>
      <b/>
      <sz val="9"/>
      <color rgb="FF000000"/>
      <name val="Arial"/>
      <family val="2"/>
    </font>
    <font>
      <b/>
      <sz val="5"/>
      <name val="Arial"/>
      <family val="2"/>
    </font>
    <font>
      <sz val="10"/>
      <color rgb="FF000000"/>
      <name val="Arial"/>
      <family val="2"/>
    </font>
    <font>
      <i/>
      <sz val="10"/>
      <name val="Arial"/>
      <family val="2"/>
    </font>
    <font>
      <b/>
      <i/>
      <sz val="10"/>
      <name val="Arial"/>
      <family val="2"/>
    </font>
  </fonts>
  <fills count="3">
    <fill>
      <patternFill patternType="none"/>
    </fill>
    <fill>
      <patternFill patternType="gray125"/>
    </fill>
    <fill>
      <patternFill patternType="solid">
        <fgColor rgb="FFFFFFCC"/>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9">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9" xfId="0" applyNumberFormat="1" applyBorder="1"/>
    <xf numFmtId="0" fontId="0" fillId="0" borderId="9" xfId="0" applyBorder="1" applyAlignment="1">
      <alignment wrapText="1"/>
    </xf>
    <xf numFmtId="0" fontId="0" fillId="0" borderId="23" xfId="0" applyBorder="1"/>
    <xf numFmtId="168" fontId="13" fillId="0" borderId="22"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18" fillId="0" borderId="0" xfId="0" applyFont="1" applyBorder="1" applyAlignment="1">
      <alignment horizontal="left" vertical="center"/>
    </xf>
    <xf numFmtId="8" fontId="18"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17" fillId="0" borderId="0" xfId="0" applyFont="1" applyBorder="1" applyAlignment="1">
      <alignment horizontal="center" vertical="center"/>
    </xf>
    <xf numFmtId="0" fontId="0" fillId="0" borderId="23" xfId="0" applyBorder="1" applyAlignment="1">
      <alignment horizontal="left"/>
    </xf>
    <xf numFmtId="168" fontId="0" fillId="0" borderId="38" xfId="0" applyNumberFormat="1" applyBorder="1"/>
    <xf numFmtId="168" fontId="0" fillId="0" borderId="39" xfId="0" applyNumberFormat="1" applyBorder="1"/>
    <xf numFmtId="0" fontId="0" fillId="0" borderId="9" xfId="0" applyBorder="1" applyAlignment="1">
      <alignment horizontal="left"/>
    </xf>
    <xf numFmtId="0" fontId="0" fillId="0" borderId="0" xfId="0" applyFill="1" applyBorder="1" applyAlignment="1">
      <alignment horizontal="left" vertical="top"/>
    </xf>
    <xf numFmtId="9" fontId="23" fillId="0" borderId="37" xfId="0" applyNumberFormat="1" applyFont="1" applyFill="1" applyBorder="1" applyAlignment="1">
      <alignment horizontal="right" vertical="top" shrinkToFit="1"/>
    </xf>
    <xf numFmtId="0" fontId="28" fillId="0" borderId="0" xfId="0" applyFont="1" applyFill="1" applyBorder="1" applyAlignment="1">
      <alignment horizontal="left" vertical="top"/>
    </xf>
    <xf numFmtId="0" fontId="13" fillId="0" borderId="0" xfId="0" applyFont="1" applyFill="1" applyBorder="1" applyAlignment="1">
      <alignment horizontal="left" vertical="top"/>
    </xf>
    <xf numFmtId="0" fontId="3" fillId="0" borderId="0" xfId="0" applyFont="1" applyFill="1" applyBorder="1" applyAlignment="1">
      <alignment horizontal="left" vertical="top"/>
    </xf>
    <xf numFmtId="9" fontId="29" fillId="0" borderId="37" xfId="0" applyNumberFormat="1" applyFont="1" applyFill="1" applyBorder="1" applyAlignment="1">
      <alignment horizontal="right" vertical="top" shrinkToFit="1"/>
    </xf>
    <xf numFmtId="7" fontId="14" fillId="0" borderId="4" xfId="0" applyNumberFormat="1" applyFont="1" applyFill="1" applyBorder="1" applyAlignment="1">
      <alignment horizontal="center" vertical="center"/>
    </xf>
    <xf numFmtId="0" fontId="13" fillId="0" borderId="27" xfId="0" applyFont="1" applyFill="1" applyBorder="1" applyAlignment="1">
      <alignment horizontal="center"/>
    </xf>
    <xf numFmtId="0" fontId="0" fillId="0" borderId="8" xfId="0" applyNumberFormat="1" applyBorder="1"/>
    <xf numFmtId="0" fontId="0" fillId="0" borderId="9" xfId="0" applyNumberFormat="1" applyBorder="1"/>
    <xf numFmtId="168" fontId="3" fillId="0" borderId="21" xfId="0" applyNumberFormat="1" applyFont="1" applyFill="1" applyBorder="1"/>
    <xf numFmtId="170" fontId="23" fillId="0" borderId="31" xfId="0" applyNumberFormat="1" applyFont="1" applyFill="1" applyBorder="1" applyAlignment="1">
      <alignment horizontal="right" vertical="top" shrinkToFit="1"/>
    </xf>
    <xf numFmtId="170" fontId="23" fillId="0" borderId="32" xfId="0" applyNumberFormat="1" applyFont="1" applyFill="1" applyBorder="1" applyAlignment="1">
      <alignment horizontal="right" vertical="top" shrinkToFit="1"/>
    </xf>
    <xf numFmtId="170" fontId="23" fillId="0" borderId="33"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36" xfId="0" applyFill="1" applyBorder="1" applyAlignment="1">
      <alignment horizontal="left" vertical="center" wrapText="1"/>
    </xf>
    <xf numFmtId="0" fontId="0" fillId="0" borderId="31" xfId="0" applyFill="1" applyBorder="1" applyAlignment="1">
      <alignment horizontal="left" vertical="center" wrapText="1"/>
    </xf>
    <xf numFmtId="0" fontId="0" fillId="0" borderId="32" xfId="0" applyFill="1" applyBorder="1" applyAlignment="1">
      <alignment horizontal="left" vertical="center" wrapText="1"/>
    </xf>
    <xf numFmtId="0" fontId="0" fillId="0" borderId="33" xfId="0" applyFill="1" applyBorder="1" applyAlignment="1">
      <alignment horizontal="left" vertical="center" wrapText="1"/>
    </xf>
    <xf numFmtId="0" fontId="22" fillId="0" borderId="0" xfId="0" applyFont="1" applyFill="1" applyBorder="1" applyAlignment="1">
      <alignment horizontal="left" vertical="top" wrapText="1" indent="3"/>
    </xf>
    <xf numFmtId="0" fontId="22" fillId="0" borderId="36" xfId="0" applyFont="1" applyFill="1" applyBorder="1" applyAlignment="1">
      <alignment horizontal="left" vertical="top" wrapText="1" indent="3"/>
    </xf>
    <xf numFmtId="171" fontId="29" fillId="0" borderId="31" xfId="0" applyNumberFormat="1" applyFont="1" applyFill="1" applyBorder="1" applyAlignment="1">
      <alignment horizontal="right" vertical="top" shrinkToFit="1"/>
    </xf>
    <xf numFmtId="171" fontId="29" fillId="0" borderId="32" xfId="0" applyNumberFormat="1" applyFont="1" applyFill="1" applyBorder="1" applyAlignment="1">
      <alignment horizontal="right" vertical="top" shrinkToFit="1"/>
    </xf>
    <xf numFmtId="171" fontId="29" fillId="0" borderId="33" xfId="0" applyNumberFormat="1" applyFont="1" applyFill="1" applyBorder="1" applyAlignment="1">
      <alignment horizontal="right" vertical="top" shrinkToFit="1"/>
    </xf>
    <xf numFmtId="0" fontId="31" fillId="0" borderId="34" xfId="0" applyFont="1" applyFill="1" applyBorder="1" applyAlignment="1">
      <alignment horizontal="left" vertical="top" wrapText="1" indent="26"/>
    </xf>
    <xf numFmtId="0" fontId="31" fillId="0" borderId="35" xfId="0" applyFont="1" applyFill="1" applyBorder="1" applyAlignment="1">
      <alignment horizontal="left" vertical="top" wrapText="1" indent="26"/>
    </xf>
    <xf numFmtId="170" fontId="29" fillId="0" borderId="31" xfId="0" applyNumberFormat="1" applyFont="1" applyFill="1" applyBorder="1" applyAlignment="1">
      <alignment horizontal="right" vertical="top" shrinkToFit="1"/>
    </xf>
    <xf numFmtId="170" fontId="29" fillId="0" borderId="32" xfId="0" applyNumberFormat="1" applyFont="1" applyFill="1" applyBorder="1" applyAlignment="1">
      <alignment horizontal="right" vertical="top" shrinkToFit="1"/>
    </xf>
    <xf numFmtId="170" fontId="29" fillId="0" borderId="33" xfId="0" applyNumberFormat="1" applyFont="1" applyFill="1" applyBorder="1" applyAlignment="1">
      <alignment horizontal="right" vertical="top" shrinkToFit="1"/>
    </xf>
    <xf numFmtId="0" fontId="30" fillId="0" borderId="32" xfId="0" applyFont="1" applyFill="1" applyBorder="1" applyAlignment="1">
      <alignment horizontal="left" vertical="top" wrapText="1" indent="6"/>
    </xf>
    <xf numFmtId="0" fontId="30" fillId="0" borderId="33" xfId="0" applyFont="1" applyFill="1" applyBorder="1" applyAlignment="1">
      <alignment horizontal="left" vertical="top" wrapText="1" indent="6"/>
    </xf>
    <xf numFmtId="0" fontId="3" fillId="0" borderId="31" xfId="0" applyFont="1" applyFill="1" applyBorder="1" applyAlignment="1">
      <alignment horizontal="left" vertical="top" wrapText="1"/>
    </xf>
    <xf numFmtId="0" fontId="3" fillId="0" borderId="32" xfId="0" applyFont="1" applyFill="1" applyBorder="1" applyAlignment="1">
      <alignment horizontal="left" vertical="top" wrapText="1"/>
    </xf>
    <xf numFmtId="0" fontId="16" fillId="0" borderId="0" xfId="0" applyFont="1" applyFill="1" applyBorder="1" applyAlignment="1" applyProtection="1">
      <alignment horizontal="center" wrapText="1"/>
      <protection locked="0"/>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6" fillId="0" borderId="31" xfId="0" applyFont="1" applyFill="1" applyBorder="1" applyAlignment="1">
      <alignment horizontal="left" vertical="top" wrapText="1" indent="25"/>
    </xf>
    <xf numFmtId="0" fontId="26" fillId="0" borderId="32" xfId="0" applyFont="1" applyFill="1" applyBorder="1" applyAlignment="1">
      <alignment horizontal="left" vertical="top" wrapText="1" indent="25"/>
    </xf>
    <xf numFmtId="0" fontId="26" fillId="0" borderId="33" xfId="0" applyFont="1" applyFill="1" applyBorder="1" applyAlignment="1">
      <alignment horizontal="left" vertical="top" wrapText="1" indent="25"/>
    </xf>
    <xf numFmtId="0" fontId="3" fillId="0" borderId="0" xfId="0" applyFont="1" applyFill="1" applyBorder="1" applyAlignment="1">
      <alignment horizontal="left" vertical="top" wrapText="1" indent="3"/>
    </xf>
    <xf numFmtId="0" fontId="3" fillId="0" borderId="36" xfId="0" applyFont="1" applyFill="1" applyBorder="1" applyAlignment="1">
      <alignment horizontal="left" vertical="top" wrapText="1" indent="3"/>
    </xf>
    <xf numFmtId="0" fontId="3" fillId="0" borderId="33" xfId="0" applyFont="1" applyFill="1" applyBorder="1" applyAlignment="1">
      <alignment horizontal="left" vertical="top" wrapText="1"/>
    </xf>
    <xf numFmtId="0" fontId="3" fillId="0" borderId="31" xfId="0" applyFont="1" applyFill="1" applyBorder="1" applyAlignment="1">
      <alignment horizontal="left" wrapText="1"/>
    </xf>
    <xf numFmtId="0" fontId="3" fillId="0" borderId="32" xfId="0" applyFont="1" applyFill="1" applyBorder="1" applyAlignment="1">
      <alignment horizontal="left" wrapText="1"/>
    </xf>
    <xf numFmtId="0" fontId="3" fillId="0" borderId="33" xfId="0" applyFont="1" applyFill="1" applyBorder="1" applyAlignment="1">
      <alignment horizontal="left" wrapText="1"/>
    </xf>
    <xf numFmtId="0" fontId="13" fillId="0" borderId="29" xfId="0" applyFont="1" applyFill="1" applyBorder="1" applyAlignment="1">
      <alignment horizontal="left" vertical="top" wrapText="1" indent="5"/>
    </xf>
    <xf numFmtId="0" fontId="13" fillId="0" borderId="30" xfId="0" applyFont="1" applyFill="1" applyBorder="1" applyAlignment="1">
      <alignment horizontal="left" vertical="top" wrapText="1" indent="5"/>
    </xf>
    <xf numFmtId="0" fontId="3" fillId="0" borderId="31" xfId="0" applyFont="1" applyFill="1" applyBorder="1" applyAlignment="1">
      <alignment horizontal="center" vertical="top" wrapText="1"/>
    </xf>
    <xf numFmtId="0" fontId="3" fillId="0" borderId="32" xfId="0" applyFont="1" applyFill="1" applyBorder="1" applyAlignment="1">
      <alignment horizontal="center" vertical="top" wrapText="1"/>
    </xf>
    <xf numFmtId="0" fontId="3" fillId="0" borderId="33" xfId="0" applyFont="1" applyFill="1" applyBorder="1" applyAlignment="1">
      <alignment horizontal="center" vertical="top" wrapText="1"/>
    </xf>
    <xf numFmtId="0" fontId="3" fillId="0" borderId="34" xfId="0" applyFont="1" applyFill="1" applyBorder="1" applyAlignment="1">
      <alignment horizontal="right" vertical="top" wrapText="1"/>
    </xf>
    <xf numFmtId="0" fontId="3" fillId="0" borderId="35" xfId="0" applyFont="1" applyFill="1" applyBorder="1" applyAlignment="1">
      <alignment horizontal="right" vertical="top" wrapText="1"/>
    </xf>
    <xf numFmtId="0" fontId="3" fillId="0" borderId="0" xfId="0" applyFont="1" applyFill="1" applyBorder="1" applyAlignment="1">
      <alignment horizontal="right" vertical="top" wrapText="1"/>
    </xf>
    <xf numFmtId="0" fontId="3" fillId="0" borderId="36" xfId="0" applyFont="1" applyFill="1" applyBorder="1" applyAlignment="1">
      <alignment horizontal="right" vertical="top" wrapText="1"/>
    </xf>
    <xf numFmtId="1" fontId="29" fillId="0" borderId="31" xfId="0" applyNumberFormat="1" applyFont="1" applyFill="1" applyBorder="1" applyAlignment="1">
      <alignment horizontal="center" vertical="top" shrinkToFit="1"/>
    </xf>
    <xf numFmtId="1" fontId="29" fillId="0" borderId="32" xfId="0" applyNumberFormat="1" applyFont="1" applyFill="1" applyBorder="1" applyAlignment="1">
      <alignment horizontal="center" vertical="top" shrinkToFit="1"/>
    </xf>
    <xf numFmtId="1" fontId="29" fillId="0" borderId="33" xfId="0" applyNumberFormat="1" applyFont="1" applyFill="1" applyBorder="1" applyAlignment="1">
      <alignment horizontal="center" vertical="top" shrinkToFit="1"/>
    </xf>
    <xf numFmtId="170" fontId="27" fillId="0" borderId="31" xfId="0" applyNumberFormat="1" applyFont="1" applyFill="1" applyBorder="1" applyAlignment="1">
      <alignment horizontal="right" vertical="top" shrinkToFit="1"/>
    </xf>
    <xf numFmtId="170" fontId="27" fillId="0" borderId="32" xfId="0" applyNumberFormat="1" applyFont="1" applyFill="1" applyBorder="1" applyAlignment="1">
      <alignment horizontal="right" vertical="top" shrinkToFit="1"/>
    </xf>
    <xf numFmtId="170" fontId="27" fillId="0" borderId="33" xfId="0" applyNumberFormat="1" applyFont="1" applyFill="1" applyBorder="1" applyAlignment="1">
      <alignment horizontal="right" vertical="top" shrinkToFit="1"/>
    </xf>
    <xf numFmtId="0" fontId="21" fillId="0" borderId="0" xfId="0" applyFont="1" applyFill="1" applyBorder="1" applyAlignment="1">
      <alignment horizontal="left" vertical="top" wrapText="1"/>
    </xf>
    <xf numFmtId="0" fontId="24" fillId="0" borderId="29" xfId="0" applyFont="1" applyFill="1" applyBorder="1" applyAlignment="1">
      <alignment horizontal="left" vertical="top" wrapText="1"/>
    </xf>
    <xf numFmtId="0" fontId="22" fillId="0" borderId="29" xfId="0" applyFont="1" applyFill="1" applyBorder="1" applyAlignment="1">
      <alignment horizontal="left" vertical="top" wrapText="1" indent="3"/>
    </xf>
    <xf numFmtId="0" fontId="25" fillId="0" borderId="0" xfId="0" applyFont="1" applyFill="1" applyBorder="1" applyAlignment="1">
      <alignment horizontal="left" vertical="top" wrapText="1" indent="5"/>
    </xf>
    <xf numFmtId="0" fontId="25" fillId="0" borderId="36" xfId="0" applyFont="1" applyFill="1" applyBorder="1" applyAlignment="1">
      <alignment horizontal="left" vertical="top" wrapText="1" indent="5"/>
    </xf>
    <xf numFmtId="0" fontId="25" fillId="0" borderId="29" xfId="0" applyFont="1" applyFill="1" applyBorder="1" applyAlignment="1">
      <alignment horizontal="left" vertical="top" wrapText="1" indent="5"/>
    </xf>
    <xf numFmtId="0" fontId="25" fillId="0" borderId="30" xfId="0" applyFont="1" applyFill="1" applyBorder="1" applyAlignment="1">
      <alignment horizontal="left" vertical="top" wrapText="1" indent="5"/>
    </xf>
    <xf numFmtId="0" fontId="17" fillId="0" borderId="0" xfId="0" applyFont="1" applyBorder="1" applyAlignment="1">
      <alignment horizontal="center" vertical="center"/>
    </xf>
    <xf numFmtId="0" fontId="13" fillId="0" borderId="26" xfId="0" applyFont="1" applyBorder="1" applyAlignment="1">
      <alignment horizontal="center"/>
    </xf>
    <xf numFmtId="0" fontId="13" fillId="0" borderId="27" xfId="0" applyFont="1" applyBorder="1" applyAlignment="1">
      <alignment horizontal="center"/>
    </xf>
    <xf numFmtId="0" fontId="13" fillId="0" borderId="25" xfId="0" applyFont="1" applyBorder="1" applyAlignment="1">
      <alignment horizontal="center"/>
    </xf>
    <xf numFmtId="0" fontId="13" fillId="0" borderId="24" xfId="0" applyFont="1" applyBorder="1" applyAlignment="1">
      <alignment horizontal="left"/>
    </xf>
    <xf numFmtId="0" fontId="13" fillId="0" borderId="25" xfId="0" applyFont="1" applyBorder="1" applyAlignment="1">
      <alignment horizontal="left"/>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28"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A16" zoomScaleNormal="85" zoomScaleSheetLayoutView="100" workbookViewId="0">
      <selection activeCell="G22" sqref="G22:O22"/>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80" t="s">
        <v>2720</v>
      </c>
      <c r="B1" s="81"/>
      <c r="C1" s="81"/>
      <c r="D1" s="81"/>
      <c r="E1" s="81"/>
      <c r="F1" s="81"/>
      <c r="G1" s="81"/>
      <c r="H1" s="81"/>
      <c r="I1" s="81"/>
      <c r="J1" s="81"/>
      <c r="K1" s="81"/>
      <c r="L1" s="81"/>
      <c r="M1" s="81"/>
      <c r="N1" s="81"/>
      <c r="O1" s="81"/>
      <c r="P1" s="77"/>
    </row>
    <row r="2" spans="1:22" ht="12.75" customHeight="1" x14ac:dyDescent="0.2">
      <c r="A2" s="80" t="s">
        <v>2728</v>
      </c>
      <c r="B2" s="81"/>
      <c r="C2" s="81"/>
      <c r="D2" s="81"/>
      <c r="E2" s="81"/>
      <c r="F2" s="81"/>
      <c r="G2" s="81"/>
      <c r="H2" s="81"/>
      <c r="I2" s="81"/>
      <c r="J2" s="81"/>
      <c r="K2" s="81"/>
      <c r="L2" s="81"/>
      <c r="M2" s="81"/>
      <c r="N2" s="81"/>
      <c r="O2" s="81"/>
      <c r="P2" s="77"/>
    </row>
    <row r="3" spans="1:22" ht="12.75" customHeight="1" x14ac:dyDescent="0.2">
      <c r="A3" s="122" t="s">
        <v>2759</v>
      </c>
      <c r="B3" s="122"/>
      <c r="C3" s="123"/>
      <c r="D3" s="124" t="s">
        <v>2760</v>
      </c>
      <c r="E3" s="125"/>
      <c r="F3" s="125"/>
      <c r="G3" s="126"/>
      <c r="H3" s="81"/>
      <c r="I3" s="81"/>
      <c r="J3" s="81"/>
      <c r="K3" s="81"/>
      <c r="L3" s="81"/>
      <c r="M3" s="81"/>
      <c r="N3" s="81"/>
      <c r="O3" s="81"/>
      <c r="P3" s="77"/>
    </row>
    <row r="4" spans="1:22" ht="44.25" customHeight="1" x14ac:dyDescent="0.2">
      <c r="A4" s="108" t="s">
        <v>2761</v>
      </c>
      <c r="B4" s="109"/>
      <c r="C4" s="109"/>
      <c r="D4" s="109"/>
      <c r="E4" s="109"/>
      <c r="F4" s="109"/>
      <c r="G4" s="118"/>
      <c r="H4" s="81"/>
      <c r="I4" s="81"/>
      <c r="J4" s="81"/>
      <c r="K4" s="81"/>
      <c r="L4" s="81"/>
      <c r="M4" s="81"/>
      <c r="N4" s="81"/>
      <c r="O4" s="81"/>
      <c r="P4" s="77"/>
    </row>
    <row r="5" spans="1:22" ht="19.5" customHeight="1" x14ac:dyDescent="0.2">
      <c r="A5" s="127" t="s">
        <v>2762</v>
      </c>
      <c r="B5" s="127"/>
      <c r="C5" s="128"/>
      <c r="D5" s="131">
        <v>2015</v>
      </c>
      <c r="E5" s="132"/>
      <c r="F5" s="132"/>
      <c r="G5" s="133"/>
      <c r="H5" s="81"/>
      <c r="I5" s="81"/>
      <c r="J5" s="81"/>
      <c r="K5" s="81"/>
      <c r="L5" s="81"/>
      <c r="M5" s="81"/>
      <c r="N5" s="81"/>
      <c r="O5" s="81"/>
      <c r="P5" s="77"/>
    </row>
    <row r="6" spans="1:22" ht="18" customHeight="1" x14ac:dyDescent="0.2">
      <c r="A6" s="129"/>
      <c r="B6" s="129"/>
      <c r="C6" s="130"/>
      <c r="D6" s="124" t="s">
        <v>2763</v>
      </c>
      <c r="E6" s="125"/>
      <c r="F6" s="125"/>
      <c r="G6" s="126"/>
      <c r="H6" s="81"/>
      <c r="I6" s="81"/>
      <c r="J6" s="81"/>
      <c r="K6" s="81"/>
      <c r="L6" s="81"/>
      <c r="M6" s="81"/>
      <c r="N6" s="81"/>
      <c r="O6" s="81"/>
      <c r="P6" s="77"/>
    </row>
    <row r="7" spans="1:22" ht="20.100000000000001" customHeight="1" x14ac:dyDescent="0.2">
      <c r="A7" s="129"/>
      <c r="B7" s="129"/>
      <c r="C7" s="130"/>
      <c r="D7" s="124" t="s">
        <v>2764</v>
      </c>
      <c r="E7" s="125"/>
      <c r="F7" s="125"/>
      <c r="G7" s="126"/>
      <c r="H7" s="81"/>
      <c r="I7" s="81"/>
      <c r="J7" s="81"/>
      <c r="K7" s="81"/>
      <c r="L7" s="81"/>
      <c r="M7" s="81"/>
      <c r="N7" s="81"/>
      <c r="O7" s="81"/>
      <c r="P7" s="77"/>
    </row>
    <row r="8" spans="1:22" ht="20.100000000000001" customHeight="1" x14ac:dyDescent="0.2">
      <c r="A8" s="129"/>
      <c r="B8" s="129"/>
      <c r="C8" s="130"/>
      <c r="D8" s="124" t="s">
        <v>2765</v>
      </c>
      <c r="E8" s="125"/>
      <c r="F8" s="125"/>
      <c r="G8" s="126"/>
      <c r="H8" s="81"/>
      <c r="I8" s="81"/>
      <c r="J8" s="81"/>
      <c r="K8" s="81"/>
      <c r="L8" s="81"/>
      <c r="M8" s="81"/>
      <c r="N8" s="81"/>
      <c r="O8" s="81"/>
      <c r="P8" s="77"/>
    </row>
    <row r="9" spans="1:22" ht="20.100000000000001" customHeight="1" x14ac:dyDescent="0.2">
      <c r="A9" s="129"/>
      <c r="B9" s="129"/>
      <c r="C9" s="130"/>
      <c r="D9" s="124" t="s">
        <v>2766</v>
      </c>
      <c r="E9" s="125"/>
      <c r="F9" s="125"/>
      <c r="G9" s="126"/>
      <c r="H9" s="81"/>
      <c r="I9" s="81"/>
      <c r="J9" s="81"/>
      <c r="K9" s="81"/>
      <c r="L9" s="81"/>
      <c r="M9" s="81"/>
      <c r="N9" s="81"/>
      <c r="O9" s="81"/>
      <c r="P9" s="77"/>
    </row>
    <row r="10" spans="1:22" ht="20.100000000000001" customHeight="1" x14ac:dyDescent="0.2">
      <c r="A10" s="129"/>
      <c r="B10" s="129"/>
      <c r="C10" s="130"/>
      <c r="D10" s="124" t="s">
        <v>2767</v>
      </c>
      <c r="E10" s="125"/>
      <c r="F10" s="125"/>
      <c r="G10" s="126"/>
      <c r="H10" s="81"/>
      <c r="I10" s="81"/>
      <c r="J10" s="81"/>
      <c r="K10" s="81"/>
      <c r="L10" s="81"/>
      <c r="M10" s="81"/>
      <c r="N10" s="81"/>
      <c r="O10" s="81"/>
      <c r="P10" s="77"/>
    </row>
    <row r="11" spans="1:22" s="43" customFormat="1" ht="20.100000000000001" customHeight="1" x14ac:dyDescent="0.2">
      <c r="A11" s="129"/>
      <c r="B11" s="129"/>
      <c r="C11" s="130"/>
      <c r="D11" s="124" t="s">
        <v>2768</v>
      </c>
      <c r="E11" s="125"/>
      <c r="F11" s="125"/>
      <c r="G11" s="126"/>
      <c r="H11" s="81"/>
      <c r="I11" s="81"/>
      <c r="J11" s="81"/>
      <c r="K11" s="81"/>
      <c r="L11" s="81"/>
      <c r="M11" s="81"/>
      <c r="N11" s="81"/>
      <c r="O11" s="81"/>
      <c r="P11" s="77"/>
      <c r="Q11" s="42"/>
      <c r="R11" s="42"/>
      <c r="S11" s="42"/>
      <c r="T11" s="42"/>
      <c r="U11" s="42"/>
      <c r="V11" s="42"/>
    </row>
    <row r="12" spans="1:22" ht="20.100000000000001" customHeight="1" x14ac:dyDescent="0.2">
      <c r="A12" s="129"/>
      <c r="B12" s="129"/>
      <c r="C12" s="130"/>
      <c r="D12" s="119"/>
      <c r="E12" s="120"/>
      <c r="F12" s="120"/>
      <c r="G12" s="121"/>
      <c r="H12" s="81"/>
      <c r="I12" s="81"/>
      <c r="J12" s="81"/>
      <c r="K12" s="81"/>
      <c r="L12" s="81"/>
      <c r="M12" s="81"/>
      <c r="N12" s="81"/>
      <c r="O12" s="81"/>
      <c r="P12" s="77"/>
    </row>
    <row r="13" spans="1:22" ht="20.100000000000001" customHeight="1" x14ac:dyDescent="0.2">
      <c r="A13" s="129"/>
      <c r="B13" s="129"/>
      <c r="C13" s="130"/>
      <c r="D13" s="119"/>
      <c r="E13" s="120"/>
      <c r="F13" s="120"/>
      <c r="G13" s="121"/>
      <c r="H13" s="81"/>
      <c r="I13" s="81"/>
      <c r="J13" s="81"/>
      <c r="K13" s="81"/>
      <c r="L13" s="81"/>
      <c r="M13" s="81"/>
      <c r="N13" s="81"/>
      <c r="O13" s="81"/>
      <c r="P13" s="77"/>
    </row>
    <row r="14" spans="1:22" ht="20.100000000000001" customHeight="1" x14ac:dyDescent="0.2">
      <c r="A14" s="80" t="s">
        <v>2769</v>
      </c>
      <c r="B14" s="81"/>
      <c r="C14" s="81"/>
      <c r="D14" s="81"/>
      <c r="E14" s="81"/>
      <c r="F14" s="81"/>
      <c r="G14" s="81"/>
      <c r="H14" s="81"/>
      <c r="I14" s="81"/>
      <c r="J14" s="81"/>
      <c r="K14" s="81"/>
      <c r="L14" s="81"/>
      <c r="M14" s="81"/>
      <c r="N14" s="81"/>
      <c r="O14" s="81"/>
      <c r="P14" s="77"/>
    </row>
    <row r="15" spans="1:22" ht="20.100000000000001" customHeight="1" x14ac:dyDescent="0.2">
      <c r="A15" s="80" t="s">
        <v>2770</v>
      </c>
      <c r="B15" s="81"/>
      <c r="C15" s="81"/>
      <c r="D15" s="81"/>
      <c r="E15" s="81"/>
      <c r="F15" s="81"/>
      <c r="G15" s="81"/>
      <c r="H15" s="81"/>
      <c r="I15" s="81"/>
      <c r="J15" s="81"/>
      <c r="K15" s="81"/>
      <c r="L15" s="81"/>
      <c r="M15" s="81"/>
      <c r="N15" s="81"/>
      <c r="O15" s="81"/>
      <c r="P15" s="77"/>
    </row>
    <row r="16" spans="1:22" s="44" customFormat="1" ht="29.25" customHeight="1" x14ac:dyDescent="0.2">
      <c r="A16" s="108" t="s">
        <v>2771</v>
      </c>
      <c r="B16" s="109"/>
      <c r="C16" s="109"/>
      <c r="D16" s="109"/>
      <c r="E16" s="106" t="s">
        <v>2772</v>
      </c>
      <c r="F16" s="107"/>
      <c r="G16" s="98">
        <v>0</v>
      </c>
      <c r="H16" s="99"/>
      <c r="I16" s="99"/>
      <c r="J16" s="99"/>
      <c r="K16" s="99"/>
      <c r="L16" s="99"/>
      <c r="M16" s="99"/>
      <c r="N16" s="99"/>
      <c r="O16" s="100"/>
      <c r="P16" s="77"/>
    </row>
    <row r="17" spans="1:16" s="44" customFormat="1" ht="29.25" customHeight="1" x14ac:dyDescent="0.2">
      <c r="A17" s="108" t="s">
        <v>2773</v>
      </c>
      <c r="B17" s="109"/>
      <c r="C17" s="109"/>
      <c r="D17" s="109"/>
      <c r="E17" s="109"/>
      <c r="F17" s="118"/>
      <c r="G17" s="103">
        <v>88120.7</v>
      </c>
      <c r="H17" s="104"/>
      <c r="I17" s="104"/>
      <c r="J17" s="104"/>
      <c r="K17" s="104"/>
      <c r="L17" s="104"/>
      <c r="M17" s="104"/>
      <c r="N17" s="104"/>
      <c r="O17" s="105"/>
      <c r="P17" s="77"/>
    </row>
    <row r="18" spans="1:16" ht="24.95" customHeight="1" x14ac:dyDescent="0.2">
      <c r="A18" s="108" t="s">
        <v>2774</v>
      </c>
      <c r="B18" s="109"/>
      <c r="C18" s="109"/>
      <c r="D18" s="109"/>
      <c r="E18" s="106" t="s">
        <v>2772</v>
      </c>
      <c r="F18" s="107"/>
      <c r="G18" s="98">
        <v>0</v>
      </c>
      <c r="H18" s="99"/>
      <c r="I18" s="99"/>
      <c r="J18" s="99"/>
      <c r="K18" s="99"/>
      <c r="L18" s="99"/>
      <c r="M18" s="99"/>
      <c r="N18" s="99"/>
      <c r="O18" s="100"/>
      <c r="P18" s="77"/>
    </row>
    <row r="19" spans="1:16" ht="24.95" customHeight="1" x14ac:dyDescent="0.2">
      <c r="A19" s="108" t="s">
        <v>2775</v>
      </c>
      <c r="B19" s="109"/>
      <c r="C19" s="109"/>
      <c r="D19" s="109"/>
      <c r="E19" s="109"/>
      <c r="F19" s="118"/>
      <c r="G19" s="103">
        <v>488275.55</v>
      </c>
      <c r="H19" s="104"/>
      <c r="I19" s="104"/>
      <c r="J19" s="104"/>
      <c r="K19" s="104"/>
      <c r="L19" s="104"/>
      <c r="M19" s="104"/>
      <c r="N19" s="104"/>
      <c r="O19" s="105"/>
      <c r="P19" s="77"/>
    </row>
    <row r="20" spans="1:16" ht="24.95" customHeight="1" x14ac:dyDescent="0.2">
      <c r="A20" s="108" t="s">
        <v>2776</v>
      </c>
      <c r="B20" s="109"/>
      <c r="C20" s="109"/>
      <c r="D20" s="109"/>
      <c r="E20" s="106" t="s">
        <v>2772</v>
      </c>
      <c r="F20" s="107"/>
      <c r="G20" s="98">
        <v>0</v>
      </c>
      <c r="H20" s="99"/>
      <c r="I20" s="99"/>
      <c r="J20" s="99"/>
      <c r="K20" s="99"/>
      <c r="L20" s="99"/>
      <c r="M20" s="99"/>
      <c r="N20" s="99"/>
      <c r="O20" s="100"/>
      <c r="P20" s="77"/>
    </row>
    <row r="21" spans="1:16" ht="24.95" customHeight="1" x14ac:dyDescent="0.2">
      <c r="A21" s="108" t="s">
        <v>2777</v>
      </c>
      <c r="B21" s="109"/>
      <c r="C21" s="109"/>
      <c r="D21" s="109"/>
      <c r="E21" s="106" t="s">
        <v>2772</v>
      </c>
      <c r="F21" s="107"/>
      <c r="G21" s="98">
        <v>0</v>
      </c>
      <c r="H21" s="99"/>
      <c r="I21" s="99"/>
      <c r="J21" s="99"/>
      <c r="K21" s="99"/>
      <c r="L21" s="99"/>
      <c r="M21" s="99"/>
      <c r="N21" s="99"/>
      <c r="O21" s="100"/>
      <c r="P21" s="77"/>
    </row>
    <row r="22" spans="1:16" ht="24.95" customHeight="1" x14ac:dyDescent="0.2">
      <c r="A22" s="108" t="s">
        <v>2778</v>
      </c>
      <c r="B22" s="109"/>
      <c r="C22" s="109"/>
      <c r="D22" s="109"/>
      <c r="E22" s="106" t="s">
        <v>2772</v>
      </c>
      <c r="F22" s="107"/>
      <c r="G22" s="98">
        <v>0</v>
      </c>
      <c r="H22" s="99"/>
      <c r="I22" s="99"/>
      <c r="J22" s="99"/>
      <c r="K22" s="99"/>
      <c r="L22" s="99"/>
      <c r="M22" s="99"/>
      <c r="N22" s="99"/>
      <c r="O22" s="100"/>
      <c r="P22" s="77"/>
    </row>
    <row r="23" spans="1:16" ht="24.95" customHeight="1" x14ac:dyDescent="0.2">
      <c r="A23" s="108" t="s">
        <v>2779</v>
      </c>
      <c r="B23" s="109"/>
      <c r="C23" s="109"/>
      <c r="D23" s="109"/>
      <c r="E23" s="106" t="s">
        <v>2772</v>
      </c>
      <c r="F23" s="107"/>
      <c r="G23" s="98">
        <v>0</v>
      </c>
      <c r="H23" s="99"/>
      <c r="I23" s="99"/>
      <c r="J23" s="99"/>
      <c r="K23" s="99"/>
      <c r="L23" s="99"/>
      <c r="M23" s="99"/>
      <c r="N23" s="99"/>
      <c r="O23" s="100"/>
      <c r="P23" s="77"/>
    </row>
    <row r="24" spans="1:16" ht="24.95" customHeight="1" x14ac:dyDescent="0.2">
      <c r="A24" s="108" t="s">
        <v>2780</v>
      </c>
      <c r="B24" s="109"/>
      <c r="C24" s="109"/>
      <c r="D24" s="109"/>
      <c r="E24" s="106" t="s">
        <v>2772</v>
      </c>
      <c r="F24" s="107"/>
      <c r="G24" s="98">
        <v>0</v>
      </c>
      <c r="H24" s="99"/>
      <c r="I24" s="99"/>
      <c r="J24" s="99"/>
      <c r="K24" s="99"/>
      <c r="L24" s="99"/>
      <c r="M24" s="99"/>
      <c r="N24" s="99"/>
      <c r="O24" s="100"/>
      <c r="P24" s="77"/>
    </row>
    <row r="25" spans="1:16" ht="24.95" customHeight="1" x14ac:dyDescent="0.2">
      <c r="A25" s="108" t="s">
        <v>2781</v>
      </c>
      <c r="B25" s="109"/>
      <c r="C25" s="109"/>
      <c r="D25" s="109"/>
      <c r="E25" s="106" t="s">
        <v>2772</v>
      </c>
      <c r="F25" s="107"/>
      <c r="G25" s="98">
        <v>0</v>
      </c>
      <c r="H25" s="99"/>
      <c r="I25" s="99"/>
      <c r="J25" s="99"/>
      <c r="K25" s="99"/>
      <c r="L25" s="99"/>
      <c r="M25" s="99"/>
      <c r="N25" s="99"/>
      <c r="O25" s="100"/>
      <c r="P25" s="77"/>
    </row>
    <row r="26" spans="1:16" ht="24.95" customHeight="1" x14ac:dyDescent="0.2">
      <c r="A26" s="108" t="s">
        <v>2782</v>
      </c>
      <c r="B26" s="109"/>
      <c r="C26" s="109"/>
      <c r="D26" s="109"/>
      <c r="E26" s="106" t="s">
        <v>2772</v>
      </c>
      <c r="F26" s="107"/>
      <c r="G26" s="98">
        <v>0</v>
      </c>
      <c r="H26" s="99"/>
      <c r="I26" s="99"/>
      <c r="J26" s="99"/>
      <c r="K26" s="99"/>
      <c r="L26" s="99"/>
      <c r="M26" s="99"/>
      <c r="N26" s="99"/>
      <c r="O26" s="100"/>
      <c r="P26" s="77"/>
    </row>
    <row r="27" spans="1:16" ht="24.95" customHeight="1" x14ac:dyDescent="0.2">
      <c r="A27" s="101" t="s">
        <v>2783</v>
      </c>
      <c r="B27" s="101"/>
      <c r="C27" s="101"/>
      <c r="D27" s="101"/>
      <c r="E27" s="101"/>
      <c r="F27" s="102"/>
      <c r="G27" s="103">
        <v>576396.25</v>
      </c>
      <c r="H27" s="104"/>
      <c r="I27" s="104"/>
      <c r="J27" s="104"/>
      <c r="K27" s="104"/>
      <c r="L27" s="104"/>
      <c r="M27" s="104"/>
      <c r="N27" s="104"/>
      <c r="O27" s="105"/>
      <c r="P27" s="77"/>
    </row>
    <row r="28" spans="1:16" ht="24.95" customHeight="1" x14ac:dyDescent="0.2">
      <c r="A28" s="116" t="s">
        <v>2784</v>
      </c>
      <c r="B28" s="116"/>
      <c r="C28" s="116"/>
      <c r="D28" s="116"/>
      <c r="E28" s="117"/>
      <c r="F28" s="82">
        <v>0.1</v>
      </c>
      <c r="G28" s="103">
        <v>57639.63</v>
      </c>
      <c r="H28" s="104"/>
      <c r="I28" s="104"/>
      <c r="J28" s="104"/>
      <c r="K28" s="104"/>
      <c r="L28" s="104"/>
      <c r="M28" s="104"/>
      <c r="N28" s="104"/>
      <c r="O28" s="105"/>
      <c r="P28" s="77"/>
    </row>
    <row r="29" spans="1:16" ht="24.95" customHeight="1" x14ac:dyDescent="0.2">
      <c r="A29" s="91"/>
      <c r="B29" s="91"/>
      <c r="C29" s="91"/>
      <c r="D29" s="91"/>
      <c r="E29" s="91"/>
      <c r="F29" s="92"/>
      <c r="G29" s="93"/>
      <c r="H29" s="94"/>
      <c r="I29" s="94"/>
      <c r="J29" s="94"/>
      <c r="K29" s="94"/>
      <c r="L29" s="94"/>
      <c r="M29" s="94"/>
      <c r="N29" s="94"/>
      <c r="O29" s="95"/>
      <c r="P29" s="77"/>
    </row>
    <row r="30" spans="1:16" ht="24.95" customHeight="1" x14ac:dyDescent="0.2">
      <c r="A30" s="96" t="s">
        <v>2750</v>
      </c>
      <c r="B30" s="96"/>
      <c r="C30" s="96"/>
      <c r="D30" s="96"/>
      <c r="E30" s="97"/>
      <c r="F30" s="78">
        <v>0.1</v>
      </c>
      <c r="G30" s="88">
        <v>57639.63</v>
      </c>
      <c r="H30" s="89"/>
      <c r="I30" s="89"/>
      <c r="J30" s="89"/>
      <c r="K30" s="89"/>
      <c r="L30" s="89"/>
      <c r="M30" s="89"/>
      <c r="N30" s="89"/>
      <c r="O30" s="90"/>
      <c r="P30" s="77"/>
    </row>
    <row r="31" spans="1:16" ht="24.95" customHeight="1" x14ac:dyDescent="0.2">
      <c r="A31" s="91"/>
      <c r="B31" s="91"/>
      <c r="C31" s="91"/>
      <c r="D31" s="91"/>
      <c r="E31" s="91"/>
      <c r="F31" s="92"/>
      <c r="G31" s="93"/>
      <c r="H31" s="94"/>
      <c r="I31" s="94"/>
      <c r="J31" s="94"/>
      <c r="K31" s="94"/>
      <c r="L31" s="94"/>
      <c r="M31" s="94"/>
      <c r="N31" s="94"/>
      <c r="O31" s="95"/>
      <c r="P31" s="77"/>
    </row>
    <row r="32" spans="1:16" ht="24.95" customHeight="1" x14ac:dyDescent="0.2">
      <c r="A32" s="96" t="s">
        <v>2751</v>
      </c>
      <c r="B32" s="96"/>
      <c r="C32" s="96"/>
      <c r="D32" s="96"/>
      <c r="E32" s="97"/>
      <c r="F32" s="78">
        <v>0.02</v>
      </c>
      <c r="G32" s="88">
        <v>13150.19</v>
      </c>
      <c r="H32" s="89"/>
      <c r="I32" s="89"/>
      <c r="J32" s="89"/>
      <c r="K32" s="89"/>
      <c r="L32" s="89"/>
      <c r="M32" s="89"/>
      <c r="N32" s="89"/>
      <c r="O32" s="90"/>
      <c r="P32" s="77"/>
    </row>
    <row r="33" spans="1:16" ht="24.95" customHeight="1" x14ac:dyDescent="0.2">
      <c r="A33" s="91"/>
      <c r="B33" s="91"/>
      <c r="C33" s="91"/>
      <c r="D33" s="91"/>
      <c r="E33" s="91"/>
      <c r="F33" s="92"/>
      <c r="G33" s="93"/>
      <c r="H33" s="94"/>
      <c r="I33" s="94"/>
      <c r="J33" s="94"/>
      <c r="K33" s="94"/>
      <c r="L33" s="94"/>
      <c r="M33" s="94"/>
      <c r="N33" s="94"/>
      <c r="O33" s="95"/>
      <c r="P33" s="77"/>
    </row>
    <row r="34" spans="1:16" ht="24.95" customHeight="1" x14ac:dyDescent="0.2">
      <c r="A34" s="96" t="s">
        <v>2752</v>
      </c>
      <c r="B34" s="96"/>
      <c r="C34" s="96"/>
      <c r="D34" s="96"/>
      <c r="E34" s="97"/>
      <c r="F34" s="78">
        <v>0.2</v>
      </c>
      <c r="G34" s="88">
        <v>115279.25</v>
      </c>
      <c r="H34" s="89"/>
      <c r="I34" s="89"/>
      <c r="J34" s="89"/>
      <c r="K34" s="89"/>
      <c r="L34" s="89"/>
      <c r="M34" s="89"/>
      <c r="N34" s="89"/>
      <c r="O34" s="90"/>
      <c r="P34" s="77"/>
    </row>
    <row r="35" spans="1:16" ht="24.95" customHeight="1" x14ac:dyDescent="0.2">
      <c r="A35" s="96" t="s">
        <v>2753</v>
      </c>
      <c r="B35" s="96"/>
      <c r="C35" s="96"/>
      <c r="D35" s="96"/>
      <c r="E35" s="140" t="s">
        <v>2754</v>
      </c>
      <c r="F35" s="141"/>
      <c r="G35" s="93"/>
      <c r="H35" s="94"/>
      <c r="I35" s="94"/>
      <c r="J35" s="94"/>
      <c r="K35" s="94"/>
      <c r="L35" s="94"/>
      <c r="M35" s="94"/>
      <c r="N35" s="94"/>
      <c r="O35" s="95"/>
      <c r="P35" s="77"/>
    </row>
    <row r="36" spans="1:16" ht="24.95" customHeight="1" x14ac:dyDescent="0.2">
      <c r="A36" s="96"/>
      <c r="B36" s="96"/>
      <c r="C36" s="96"/>
      <c r="D36" s="96"/>
      <c r="E36" s="140"/>
      <c r="F36" s="141"/>
      <c r="G36" s="88">
        <v>243708.69</v>
      </c>
      <c r="H36" s="89"/>
      <c r="I36" s="89"/>
      <c r="J36" s="89"/>
      <c r="K36" s="89"/>
      <c r="L36" s="89"/>
      <c r="M36" s="89"/>
      <c r="N36" s="89"/>
      <c r="O36" s="90"/>
      <c r="P36" s="77"/>
    </row>
    <row r="37" spans="1:16" ht="24.95" customHeight="1" x14ac:dyDescent="0.2">
      <c r="A37" s="139"/>
      <c r="B37" s="139"/>
      <c r="C37" s="139"/>
      <c r="D37" s="139"/>
      <c r="E37" s="142"/>
      <c r="F37" s="143"/>
      <c r="G37" s="93"/>
      <c r="H37" s="94"/>
      <c r="I37" s="94"/>
      <c r="J37" s="94"/>
      <c r="K37" s="94"/>
      <c r="L37" s="94"/>
      <c r="M37" s="94"/>
      <c r="N37" s="94"/>
      <c r="O37" s="95"/>
      <c r="P37" s="77"/>
    </row>
    <row r="38" spans="1:16" ht="24.95" customHeight="1" x14ac:dyDescent="0.2">
      <c r="A38" s="113" t="s">
        <v>2755</v>
      </c>
      <c r="B38" s="114"/>
      <c r="C38" s="114"/>
      <c r="D38" s="114"/>
      <c r="E38" s="114"/>
      <c r="F38" s="115"/>
      <c r="G38" s="134">
        <v>820104.94</v>
      </c>
      <c r="H38" s="135"/>
      <c r="I38" s="135"/>
      <c r="J38" s="135"/>
      <c r="K38" s="135"/>
      <c r="L38" s="135"/>
      <c r="M38" s="135"/>
      <c r="N38" s="135"/>
      <c r="O38" s="136"/>
      <c r="P38" s="77"/>
    </row>
    <row r="39" spans="1:16" ht="24.95" customHeight="1" x14ac:dyDescent="0.2">
      <c r="A39" s="79" t="s">
        <v>2756</v>
      </c>
      <c r="B39" s="77"/>
      <c r="C39" s="77"/>
      <c r="D39" s="77"/>
      <c r="E39" s="77"/>
      <c r="F39" s="77"/>
      <c r="G39" s="77"/>
      <c r="H39" s="77"/>
      <c r="I39" s="77"/>
      <c r="J39" s="77"/>
      <c r="K39" s="77"/>
      <c r="L39" s="77"/>
      <c r="M39" s="77"/>
      <c r="N39" s="77"/>
      <c r="O39" s="77"/>
      <c r="P39" s="77"/>
    </row>
    <row r="40" spans="1:16" ht="51.75" customHeight="1" x14ac:dyDescent="0.2">
      <c r="A40" s="137" t="s">
        <v>2757</v>
      </c>
      <c r="B40" s="137"/>
      <c r="C40" s="137"/>
      <c r="D40" s="137"/>
      <c r="E40" s="137"/>
      <c r="F40" s="137"/>
      <c r="G40" s="137"/>
      <c r="H40" s="137"/>
      <c r="I40" s="137"/>
      <c r="J40" s="137"/>
      <c r="K40" s="137"/>
      <c r="L40" s="137"/>
      <c r="M40" s="137"/>
      <c r="N40" s="137"/>
      <c r="O40" s="137"/>
      <c r="P40" s="137"/>
    </row>
    <row r="41" spans="1:16" ht="24.95" customHeight="1" x14ac:dyDescent="0.2">
      <c r="A41" s="138" t="s">
        <v>2758</v>
      </c>
      <c r="B41" s="138"/>
      <c r="C41" s="138"/>
      <c r="D41" s="138"/>
      <c r="E41" s="138"/>
      <c r="F41" s="138"/>
      <c r="G41" s="138"/>
      <c r="H41" s="138"/>
      <c r="I41" s="138"/>
      <c r="J41" s="138"/>
      <c r="K41" s="138"/>
      <c r="L41" s="138"/>
      <c r="M41" s="138"/>
      <c r="N41" s="138"/>
      <c r="O41" s="138"/>
      <c r="P41" s="138"/>
    </row>
    <row r="42" spans="1:16" ht="24.95" customHeight="1" x14ac:dyDescent="0.2">
      <c r="A42" s="111"/>
      <c r="B42" s="111"/>
      <c r="C42" s="111"/>
      <c r="D42" s="111"/>
      <c r="E42" s="111"/>
      <c r="F42" s="45"/>
      <c r="G42" s="33"/>
    </row>
    <row r="43" spans="1:16" ht="20.100000000000001" customHeight="1" x14ac:dyDescent="0.2">
      <c r="A43" s="46"/>
      <c r="B43" s="47"/>
      <c r="C43" s="47"/>
      <c r="D43" s="47"/>
      <c r="E43" s="47"/>
      <c r="F43" s="45"/>
      <c r="G43" s="33"/>
    </row>
    <row r="44" spans="1:16" ht="20.100000000000001" customHeight="1" x14ac:dyDescent="0.2">
      <c r="A44" s="112"/>
      <c r="B44" s="112"/>
      <c r="C44" s="112"/>
      <c r="D44" s="112"/>
      <c r="E44" s="112"/>
      <c r="F44" s="45"/>
      <c r="G44" s="33"/>
    </row>
    <row r="45" spans="1:16" ht="20.100000000000001" customHeight="1" x14ac:dyDescent="0.2">
      <c r="A45" s="112"/>
      <c r="B45" s="112"/>
      <c r="C45" s="112"/>
      <c r="D45" s="112"/>
      <c r="E45" s="112"/>
      <c r="F45" s="45"/>
      <c r="G45" s="33"/>
    </row>
    <row r="46" spans="1:16" ht="20.100000000000001" customHeight="1" x14ac:dyDescent="0.2">
      <c r="A46" s="112"/>
      <c r="B46" s="112"/>
      <c r="C46" s="112"/>
      <c r="D46" s="112"/>
      <c r="E46" s="112"/>
      <c r="F46" s="45"/>
      <c r="G46" s="33"/>
    </row>
    <row r="47" spans="1:16" ht="20.100000000000001" customHeight="1" x14ac:dyDescent="0.2">
      <c r="A47" s="112"/>
      <c r="B47" s="112"/>
      <c r="C47" s="112"/>
      <c r="D47" s="112"/>
      <c r="E47" s="112"/>
      <c r="F47" s="45"/>
      <c r="G47" s="33"/>
    </row>
    <row r="48" spans="1:16" ht="20.100000000000001" customHeight="1" x14ac:dyDescent="0.25">
      <c r="A48" s="110"/>
      <c r="B48" s="110"/>
      <c r="C48" s="110"/>
      <c r="D48" s="110"/>
      <c r="E48" s="110"/>
      <c r="F48" s="45"/>
      <c r="G48" s="33"/>
    </row>
  </sheetData>
  <mergeCells count="75">
    <mergeCell ref="G38:O38"/>
    <mergeCell ref="A40:P40"/>
    <mergeCell ref="A41:P41"/>
    <mergeCell ref="G33:O33"/>
    <mergeCell ref="A34:E34"/>
    <mergeCell ref="G34:O34"/>
    <mergeCell ref="A35:D37"/>
    <mergeCell ref="E35:F37"/>
    <mergeCell ref="G35:O35"/>
    <mergeCell ref="G36:O36"/>
    <mergeCell ref="G37:O37"/>
    <mergeCell ref="A3:C3"/>
    <mergeCell ref="D3:G3"/>
    <mergeCell ref="A4:G4"/>
    <mergeCell ref="A5:C13"/>
    <mergeCell ref="D5:G5"/>
    <mergeCell ref="D6:G6"/>
    <mergeCell ref="D7:G7"/>
    <mergeCell ref="D8:G8"/>
    <mergeCell ref="D9:G9"/>
    <mergeCell ref="D10:G10"/>
    <mergeCell ref="D11:G11"/>
    <mergeCell ref="D12:G12"/>
    <mergeCell ref="A17:F17"/>
    <mergeCell ref="D13:G13"/>
    <mergeCell ref="A16:D16"/>
    <mergeCell ref="E16:F16"/>
    <mergeCell ref="G16:O16"/>
    <mergeCell ref="G17:O17"/>
    <mergeCell ref="A18:D18"/>
    <mergeCell ref="E18:F18"/>
    <mergeCell ref="G18:O18"/>
    <mergeCell ref="G19:O19"/>
    <mergeCell ref="A21:D21"/>
    <mergeCell ref="E21:F21"/>
    <mergeCell ref="A19:F19"/>
    <mergeCell ref="A20:D20"/>
    <mergeCell ref="E20:F20"/>
    <mergeCell ref="G20:O20"/>
    <mergeCell ref="G21:O21"/>
    <mergeCell ref="A22:D22"/>
    <mergeCell ref="E22:F22"/>
    <mergeCell ref="A23:D23"/>
    <mergeCell ref="E23:F23"/>
    <mergeCell ref="A24:D24"/>
    <mergeCell ref="E24:F24"/>
    <mergeCell ref="A25:D25"/>
    <mergeCell ref="A33:F33"/>
    <mergeCell ref="A48:E48"/>
    <mergeCell ref="A42:E42"/>
    <mergeCell ref="A44:E44"/>
    <mergeCell ref="A45:E45"/>
    <mergeCell ref="A46:E46"/>
    <mergeCell ref="A47:E47"/>
    <mergeCell ref="A38:F38"/>
    <mergeCell ref="A28:E28"/>
    <mergeCell ref="A26:D26"/>
    <mergeCell ref="E26:F26"/>
    <mergeCell ref="A30:E30"/>
    <mergeCell ref="G22:O22"/>
    <mergeCell ref="G23:O23"/>
    <mergeCell ref="G24:O24"/>
    <mergeCell ref="E25:F25"/>
    <mergeCell ref="G25:O25"/>
    <mergeCell ref="G26:O26"/>
    <mergeCell ref="A27:F27"/>
    <mergeCell ref="G27:O27"/>
    <mergeCell ref="G28:O28"/>
    <mergeCell ref="A29:F29"/>
    <mergeCell ref="G29:O29"/>
    <mergeCell ref="G30:O30"/>
    <mergeCell ref="A31:F31"/>
    <mergeCell ref="G31:O31"/>
    <mergeCell ref="A32:E32"/>
    <mergeCell ref="G32:O32"/>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2720</v>
      </c>
    </row>
    <row r="2" spans="1:6" x14ac:dyDescent="0.2">
      <c r="A2" s="48" t="s">
        <v>2728</v>
      </c>
    </row>
    <row r="6" spans="1:6" ht="13.5" thickBot="1" x14ac:dyDescent="0.25"/>
    <row r="7" spans="1:6" ht="26.25" thickBot="1" x14ac:dyDescent="0.25">
      <c r="A7" s="19" t="s">
        <v>2722</v>
      </c>
      <c r="B7" s="20" t="s">
        <v>2724</v>
      </c>
      <c r="C7" s="21" t="s">
        <v>2723</v>
      </c>
      <c r="D7" s="31" t="s">
        <v>2725</v>
      </c>
      <c r="E7" s="22" t="s">
        <v>2721</v>
      </c>
      <c r="F7" s="32" t="s">
        <v>2727</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2726</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tabSelected="1" zoomScaleNormal="100" workbookViewId="0">
      <selection activeCell="F26" sqref="F26"/>
    </sheetView>
  </sheetViews>
  <sheetFormatPr defaultRowHeight="12.75" x14ac:dyDescent="0.2"/>
  <cols>
    <col min="1" max="1" width="23.85546875" customWidth="1"/>
    <col min="2" max="2" width="98.140625" bestFit="1" customWidth="1"/>
    <col min="4" max="4" width="12.28515625" customWidth="1"/>
    <col min="5" max="5" width="11.7109375" customWidth="1"/>
    <col min="6" max="6" width="22" style="60" customWidth="1"/>
    <col min="7" max="7" width="12.5703125" customWidth="1"/>
    <col min="8" max="8" width="20.85546875" customWidth="1"/>
    <col min="12" max="13" width="11.85546875" bestFit="1" customWidth="1"/>
  </cols>
  <sheetData>
    <row r="1" spans="1:17" ht="18" x14ac:dyDescent="0.25">
      <c r="A1" s="30" t="s">
        <v>2720</v>
      </c>
    </row>
    <row r="2" spans="1:17" x14ac:dyDescent="0.2">
      <c r="A2" s="48" t="s">
        <v>2728</v>
      </c>
    </row>
    <row r="6" spans="1:17" ht="13.5" thickBot="1" x14ac:dyDescent="0.25"/>
    <row r="7" spans="1:17" ht="18.75" thickBot="1" x14ac:dyDescent="0.25">
      <c r="A7" s="152" t="s">
        <v>2722</v>
      </c>
      <c r="B7" s="152" t="s">
        <v>2724</v>
      </c>
      <c r="C7" s="152" t="s">
        <v>2745</v>
      </c>
      <c r="D7" s="152" t="s">
        <v>2725</v>
      </c>
      <c r="E7" s="154" t="s">
        <v>2746</v>
      </c>
      <c r="F7" s="155"/>
      <c r="G7" s="150" t="s">
        <v>2747</v>
      </c>
      <c r="H7" s="151" t="s">
        <v>2727</v>
      </c>
      <c r="J7" s="54"/>
    </row>
    <row r="8" spans="1:17" ht="18.75" thickBot="1" x14ac:dyDescent="0.25">
      <c r="A8" s="153"/>
      <c r="B8" s="153"/>
      <c r="C8" s="153"/>
      <c r="D8" s="153"/>
      <c r="E8" s="70" t="s">
        <v>2748</v>
      </c>
      <c r="F8" s="83" t="s">
        <v>2749</v>
      </c>
      <c r="G8" s="71" t="s">
        <v>2748</v>
      </c>
      <c r="H8" s="71" t="s">
        <v>2749</v>
      </c>
      <c r="J8" s="54"/>
    </row>
    <row r="9" spans="1:17" ht="12.75" customHeight="1" x14ac:dyDescent="0.2">
      <c r="A9" s="52" t="s">
        <v>76</v>
      </c>
      <c r="B9" s="39" t="s">
        <v>8</v>
      </c>
      <c r="C9" s="39" t="s">
        <v>7</v>
      </c>
      <c r="D9" s="85">
        <v>66</v>
      </c>
      <c r="E9" s="25">
        <v>52</v>
      </c>
      <c r="F9" s="25">
        <v>41.56</v>
      </c>
      <c r="G9" s="25">
        <f>D9*E9</f>
        <v>3432</v>
      </c>
      <c r="H9" s="59">
        <f>PRODUCT(D9,F9)</f>
        <v>2742.96</v>
      </c>
      <c r="J9" s="55"/>
    </row>
    <row r="10" spans="1:17" ht="12.75" customHeight="1" x14ac:dyDescent="0.2">
      <c r="A10" s="52" t="s">
        <v>77</v>
      </c>
      <c r="B10" s="24" t="s">
        <v>78</v>
      </c>
      <c r="C10" s="24" t="s">
        <v>9</v>
      </c>
      <c r="D10" s="86">
        <v>7140</v>
      </c>
      <c r="E10" s="25">
        <v>0.4</v>
      </c>
      <c r="F10" s="25">
        <v>0.26</v>
      </c>
      <c r="G10" s="25">
        <f t="shared" ref="G10:G25" si="0">D10*E10</f>
        <v>2856</v>
      </c>
      <c r="H10" s="59">
        <f t="shared" ref="H10:H25" si="1">PRODUCT(D10,F10)</f>
        <v>1856.4</v>
      </c>
      <c r="J10" s="55"/>
      <c r="K10" s="33"/>
      <c r="L10" s="33"/>
      <c r="M10" s="33"/>
      <c r="N10" s="33"/>
      <c r="O10" s="33"/>
      <c r="P10" s="33"/>
      <c r="Q10" s="33"/>
    </row>
    <row r="11" spans="1:17" x14ac:dyDescent="0.2">
      <c r="A11" s="52" t="s">
        <v>90</v>
      </c>
      <c r="B11" s="24" t="s">
        <v>91</v>
      </c>
      <c r="C11" s="24" t="s">
        <v>9</v>
      </c>
      <c r="D11" s="24">
        <v>4488</v>
      </c>
      <c r="E11" s="25">
        <v>0.4</v>
      </c>
      <c r="F11" s="69">
        <v>0.14000000000000001</v>
      </c>
      <c r="G11" s="25">
        <f t="shared" si="0"/>
        <v>1795.2</v>
      </c>
      <c r="H11" s="59">
        <f t="shared" si="1"/>
        <v>628.32000000000005</v>
      </c>
      <c r="J11" s="33"/>
      <c r="K11" s="33"/>
      <c r="L11" s="33"/>
      <c r="M11" s="33"/>
      <c r="N11" s="33"/>
      <c r="O11" s="33"/>
      <c r="P11" s="33"/>
      <c r="Q11" s="33"/>
    </row>
    <row r="12" spans="1:17" x14ac:dyDescent="0.2">
      <c r="A12" s="52" t="s">
        <v>92</v>
      </c>
      <c r="B12" s="24" t="s">
        <v>93</v>
      </c>
      <c r="C12" s="24" t="s">
        <v>9</v>
      </c>
      <c r="D12" s="24">
        <v>5100</v>
      </c>
      <c r="E12" s="25">
        <v>2</v>
      </c>
      <c r="F12" s="69">
        <v>0.32</v>
      </c>
      <c r="G12" s="25">
        <f t="shared" si="0"/>
        <v>10200</v>
      </c>
      <c r="H12" s="59">
        <f t="shared" si="1"/>
        <v>1632</v>
      </c>
      <c r="J12" s="33"/>
      <c r="K12" s="33"/>
      <c r="L12" s="33"/>
      <c r="M12" s="33"/>
      <c r="N12" s="33"/>
      <c r="O12" s="33"/>
      <c r="P12" s="33"/>
      <c r="Q12" s="33"/>
    </row>
    <row r="13" spans="1:17" ht="15" x14ac:dyDescent="0.2">
      <c r="A13" s="52" t="s">
        <v>94</v>
      </c>
      <c r="B13" s="51" t="s">
        <v>95</v>
      </c>
      <c r="C13" s="24" t="s">
        <v>12</v>
      </c>
      <c r="D13" s="24">
        <v>500</v>
      </c>
      <c r="E13" s="25">
        <v>22</v>
      </c>
      <c r="F13" s="69">
        <v>3.22</v>
      </c>
      <c r="G13" s="25">
        <f t="shared" si="0"/>
        <v>11000</v>
      </c>
      <c r="H13" s="59">
        <f t="shared" si="1"/>
        <v>1610</v>
      </c>
      <c r="J13" s="33"/>
      <c r="K13" s="72"/>
      <c r="L13" s="72"/>
      <c r="M13" s="144"/>
      <c r="N13" s="144"/>
      <c r="O13" s="33"/>
      <c r="P13" s="33"/>
      <c r="Q13" s="33"/>
    </row>
    <row r="14" spans="1:17" ht="15" customHeight="1" x14ac:dyDescent="0.2">
      <c r="A14" s="52" t="s">
        <v>98</v>
      </c>
      <c r="B14" s="24" t="s">
        <v>99</v>
      </c>
      <c r="C14" s="24" t="s">
        <v>9</v>
      </c>
      <c r="D14" s="24">
        <v>204</v>
      </c>
      <c r="E14" s="25">
        <v>6</v>
      </c>
      <c r="F14" s="69">
        <v>5.6</v>
      </c>
      <c r="G14" s="25">
        <f t="shared" si="0"/>
        <v>1224</v>
      </c>
      <c r="H14" s="59">
        <f t="shared" si="1"/>
        <v>1142.3999999999999</v>
      </c>
      <c r="J14" s="33"/>
      <c r="K14" s="62"/>
      <c r="L14" s="63"/>
      <c r="M14" s="63"/>
      <c r="N14" s="62"/>
      <c r="O14" s="33"/>
      <c r="P14" s="33"/>
      <c r="Q14" s="33"/>
    </row>
    <row r="15" spans="1:17" ht="15" x14ac:dyDescent="0.2">
      <c r="A15" s="52" t="s">
        <v>100</v>
      </c>
      <c r="B15" s="24" t="s">
        <v>17</v>
      </c>
      <c r="C15" s="24" t="s">
        <v>9</v>
      </c>
      <c r="D15" s="24">
        <v>4080</v>
      </c>
      <c r="E15" s="25">
        <v>0.4</v>
      </c>
      <c r="F15" s="69">
        <v>0.28999999999999998</v>
      </c>
      <c r="G15" s="25">
        <f t="shared" si="0"/>
        <v>1632</v>
      </c>
      <c r="H15" s="59">
        <f t="shared" si="1"/>
        <v>1183.1999999999998</v>
      </c>
      <c r="J15" s="33"/>
      <c r="K15" s="62"/>
      <c r="L15" s="63"/>
      <c r="M15" s="63"/>
      <c r="N15" s="62"/>
      <c r="O15" s="33"/>
      <c r="P15" s="33"/>
      <c r="Q15" s="33"/>
    </row>
    <row r="16" spans="1:17" ht="15" x14ac:dyDescent="0.2">
      <c r="A16" s="52" t="s">
        <v>107</v>
      </c>
      <c r="B16" s="24" t="s">
        <v>108</v>
      </c>
      <c r="C16" s="24" t="s">
        <v>9</v>
      </c>
      <c r="D16" s="24">
        <v>213</v>
      </c>
      <c r="E16" s="25">
        <v>15</v>
      </c>
      <c r="F16" s="69">
        <v>14.28</v>
      </c>
      <c r="G16" s="25">
        <f t="shared" si="0"/>
        <v>3195</v>
      </c>
      <c r="H16" s="59">
        <f t="shared" si="1"/>
        <v>3041.64</v>
      </c>
      <c r="J16" s="33"/>
      <c r="K16" s="62"/>
      <c r="L16" s="63"/>
      <c r="M16" s="63"/>
      <c r="N16" s="62"/>
      <c r="O16" s="33"/>
      <c r="P16" s="33"/>
      <c r="Q16" s="33"/>
    </row>
    <row r="17" spans="1:17" ht="15" customHeight="1" x14ac:dyDescent="0.2">
      <c r="A17" s="52" t="s">
        <v>2785</v>
      </c>
      <c r="B17" s="24" t="s">
        <v>24</v>
      </c>
      <c r="C17" s="24" t="s">
        <v>12</v>
      </c>
      <c r="D17" s="24">
        <v>1310</v>
      </c>
      <c r="E17" s="25">
        <v>0.75</v>
      </c>
      <c r="F17" s="69">
        <v>1.2</v>
      </c>
      <c r="G17" s="25">
        <f t="shared" si="0"/>
        <v>982.5</v>
      </c>
      <c r="H17" s="59">
        <f t="shared" si="1"/>
        <v>1572</v>
      </c>
      <c r="J17" s="33"/>
      <c r="K17" s="62"/>
      <c r="L17" s="63"/>
      <c r="M17" s="63"/>
      <c r="N17" s="62"/>
      <c r="O17" s="33"/>
      <c r="P17" s="33"/>
      <c r="Q17" s="33"/>
    </row>
    <row r="18" spans="1:17" ht="15" x14ac:dyDescent="0.2">
      <c r="A18" s="52" t="s">
        <v>129</v>
      </c>
      <c r="B18" s="24" t="s">
        <v>25</v>
      </c>
      <c r="C18" s="24" t="s">
        <v>10</v>
      </c>
      <c r="D18" s="24">
        <v>6</v>
      </c>
      <c r="E18" s="25">
        <v>65</v>
      </c>
      <c r="F18" s="87">
        <v>99.97</v>
      </c>
      <c r="G18" s="25">
        <f t="shared" si="0"/>
        <v>390</v>
      </c>
      <c r="H18" s="59">
        <f t="shared" si="1"/>
        <v>599.81999999999994</v>
      </c>
      <c r="J18" s="33"/>
      <c r="K18" s="62"/>
      <c r="L18" s="63"/>
      <c r="M18" s="63"/>
      <c r="N18" s="62"/>
      <c r="O18" s="33"/>
      <c r="P18" s="33"/>
      <c r="Q18" s="33"/>
    </row>
    <row r="19" spans="1:17" ht="15" x14ac:dyDescent="0.2">
      <c r="A19" s="52" t="s">
        <v>130</v>
      </c>
      <c r="B19" s="24" t="s">
        <v>131</v>
      </c>
      <c r="C19" s="24" t="s">
        <v>23</v>
      </c>
      <c r="D19" s="24">
        <v>6</v>
      </c>
      <c r="E19" s="25">
        <v>100</v>
      </c>
      <c r="F19" s="69">
        <v>24.85</v>
      </c>
      <c r="G19" s="25">
        <f t="shared" si="0"/>
        <v>600</v>
      </c>
      <c r="H19" s="59">
        <f t="shared" si="1"/>
        <v>149.10000000000002</v>
      </c>
      <c r="J19" s="33"/>
      <c r="K19" s="62"/>
      <c r="L19" s="62"/>
      <c r="M19" s="63"/>
      <c r="N19" s="62"/>
      <c r="O19" s="33"/>
      <c r="P19" s="33"/>
      <c r="Q19" s="33"/>
    </row>
    <row r="20" spans="1:17" ht="15" x14ac:dyDescent="0.2">
      <c r="A20" s="52" t="s">
        <v>132</v>
      </c>
      <c r="B20" s="24" t="s">
        <v>22</v>
      </c>
      <c r="C20" s="24" t="s">
        <v>23</v>
      </c>
      <c r="D20" s="24">
        <v>6</v>
      </c>
      <c r="E20" s="25">
        <v>100</v>
      </c>
      <c r="F20" s="69">
        <v>40.14</v>
      </c>
      <c r="G20" s="25">
        <f t="shared" si="0"/>
        <v>600</v>
      </c>
      <c r="H20" s="59">
        <f t="shared" si="1"/>
        <v>240.84</v>
      </c>
      <c r="J20" s="33"/>
      <c r="K20" s="62"/>
      <c r="L20" s="62"/>
      <c r="M20" s="63"/>
      <c r="N20" s="62"/>
      <c r="O20" s="33"/>
      <c r="P20" s="33"/>
      <c r="Q20" s="33"/>
    </row>
    <row r="21" spans="1:17" ht="15" x14ac:dyDescent="0.2">
      <c r="A21" s="52" t="s">
        <v>135</v>
      </c>
      <c r="B21" s="24" t="s">
        <v>136</v>
      </c>
      <c r="C21" s="24" t="s">
        <v>23</v>
      </c>
      <c r="D21" s="24">
        <v>2</v>
      </c>
      <c r="E21" s="25">
        <v>12000</v>
      </c>
      <c r="F21" s="69">
        <v>16625.66</v>
      </c>
      <c r="G21" s="25">
        <f t="shared" si="0"/>
        <v>24000</v>
      </c>
      <c r="H21" s="59">
        <f t="shared" si="1"/>
        <v>33251.32</v>
      </c>
      <c r="J21" s="33"/>
      <c r="K21" s="62"/>
      <c r="L21" s="63"/>
      <c r="M21" s="63"/>
      <c r="N21" s="62"/>
      <c r="O21" s="33"/>
      <c r="P21" s="33"/>
      <c r="Q21" s="33"/>
    </row>
    <row r="22" spans="1:17" x14ac:dyDescent="0.2">
      <c r="A22" s="73" t="s">
        <v>138</v>
      </c>
      <c r="B22" s="24" t="s">
        <v>27</v>
      </c>
      <c r="C22" s="24" t="s">
        <v>21</v>
      </c>
      <c r="D22" s="24">
        <v>98</v>
      </c>
      <c r="E22" s="25">
        <v>13</v>
      </c>
      <c r="F22" s="69">
        <v>14.22</v>
      </c>
      <c r="G22" s="25">
        <f t="shared" si="0"/>
        <v>1274</v>
      </c>
      <c r="H22" s="59">
        <f t="shared" si="1"/>
        <v>1393.5600000000002</v>
      </c>
      <c r="J22" s="33"/>
      <c r="K22" s="33"/>
      <c r="L22" s="33"/>
      <c r="M22" s="33"/>
      <c r="N22" s="33"/>
      <c r="O22" s="33"/>
      <c r="P22" s="33"/>
      <c r="Q22" s="33"/>
    </row>
    <row r="23" spans="1:17" x14ac:dyDescent="0.2">
      <c r="A23" s="52" t="s">
        <v>214</v>
      </c>
      <c r="B23" s="24" t="s">
        <v>47</v>
      </c>
      <c r="C23" s="24" t="s">
        <v>40</v>
      </c>
      <c r="D23" s="66">
        <v>5</v>
      </c>
      <c r="E23" s="25">
        <v>440</v>
      </c>
      <c r="F23" s="69">
        <v>146.97999999999999</v>
      </c>
      <c r="G23" s="25">
        <f t="shared" si="0"/>
        <v>2200</v>
      </c>
      <c r="H23" s="59">
        <f t="shared" si="1"/>
        <v>734.9</v>
      </c>
      <c r="J23" s="33"/>
      <c r="K23" s="33"/>
      <c r="L23" s="64"/>
      <c r="M23" s="64"/>
      <c r="N23" s="33"/>
      <c r="O23" s="33"/>
      <c r="P23" s="33"/>
      <c r="Q23" s="33"/>
    </row>
    <row r="24" spans="1:17" s="48" customFormat="1" x14ac:dyDescent="0.2">
      <c r="A24" s="52" t="s">
        <v>2786</v>
      </c>
      <c r="B24" s="24" t="s">
        <v>2787</v>
      </c>
      <c r="C24" s="24" t="s">
        <v>21</v>
      </c>
      <c r="D24" s="67">
        <v>85</v>
      </c>
      <c r="E24" s="25">
        <v>95</v>
      </c>
      <c r="F24" s="69">
        <v>35.43</v>
      </c>
      <c r="G24" s="25">
        <f t="shared" si="0"/>
        <v>8075</v>
      </c>
      <c r="H24" s="59">
        <f t="shared" si="1"/>
        <v>3011.55</v>
      </c>
      <c r="J24" s="33"/>
      <c r="K24" s="56"/>
      <c r="L24" s="56"/>
      <c r="M24" s="56"/>
      <c r="N24" s="56"/>
      <c r="O24" s="56"/>
      <c r="P24" s="56"/>
      <c r="Q24" s="56"/>
    </row>
    <row r="25" spans="1:17" x14ac:dyDescent="0.2">
      <c r="A25" s="52" t="s">
        <v>394</v>
      </c>
      <c r="B25" s="24" t="s">
        <v>65</v>
      </c>
      <c r="C25" s="24" t="s">
        <v>21</v>
      </c>
      <c r="D25" s="57">
        <v>1850</v>
      </c>
      <c r="E25" s="58">
        <v>8</v>
      </c>
      <c r="F25" s="69">
        <v>0.92</v>
      </c>
      <c r="G25" s="25">
        <f t="shared" si="0"/>
        <v>14800</v>
      </c>
      <c r="H25" s="59">
        <f t="shared" si="1"/>
        <v>1702</v>
      </c>
      <c r="I25" s="60"/>
      <c r="J25" s="45"/>
      <c r="K25" s="33"/>
      <c r="L25" s="33"/>
      <c r="M25" s="33"/>
      <c r="N25" s="33"/>
      <c r="O25" s="33"/>
      <c r="P25" s="33"/>
      <c r="Q25" s="33"/>
    </row>
    <row r="26" spans="1:17" x14ac:dyDescent="0.2">
      <c r="A26" s="52"/>
      <c r="B26" s="24"/>
      <c r="C26" s="24"/>
      <c r="D26" s="57"/>
      <c r="E26" s="58"/>
      <c r="F26" s="69"/>
      <c r="G26" s="69"/>
      <c r="H26" s="59"/>
      <c r="I26" s="60"/>
      <c r="J26" s="45"/>
    </row>
    <row r="27" spans="1:17" x14ac:dyDescent="0.2">
      <c r="A27" s="52"/>
      <c r="B27" s="24"/>
      <c r="C27" s="24"/>
      <c r="D27" s="57"/>
      <c r="E27" s="58"/>
      <c r="F27" s="69"/>
      <c r="G27" s="69"/>
      <c r="H27" s="59"/>
      <c r="I27" s="60"/>
      <c r="J27" s="45"/>
    </row>
    <row r="28" spans="1:17" s="48" customFormat="1" x14ac:dyDescent="0.2">
      <c r="A28" s="52"/>
      <c r="B28" s="24"/>
      <c r="C28" s="24"/>
      <c r="D28" s="57"/>
      <c r="E28" s="58"/>
      <c r="F28" s="69"/>
      <c r="G28" s="69"/>
      <c r="H28" s="59"/>
      <c r="I28" s="61"/>
      <c r="J28" s="45"/>
    </row>
    <row r="29" spans="1:17" s="48" customFormat="1" x14ac:dyDescent="0.2">
      <c r="A29" s="52"/>
      <c r="B29" s="24"/>
      <c r="C29" s="24"/>
      <c r="D29" s="57"/>
      <c r="E29" s="58"/>
      <c r="F29" s="69"/>
      <c r="G29" s="69"/>
      <c r="H29" s="59"/>
      <c r="I29" s="61"/>
      <c r="J29" s="45"/>
    </row>
    <row r="30" spans="1:17" x14ac:dyDescent="0.2">
      <c r="A30" s="52"/>
      <c r="B30" s="24"/>
      <c r="C30" s="24"/>
      <c r="D30" s="57"/>
      <c r="E30" s="58"/>
      <c r="F30" s="69"/>
      <c r="G30" s="69"/>
      <c r="H30" s="59"/>
      <c r="I30" s="60"/>
      <c r="J30" s="45"/>
    </row>
    <row r="31" spans="1:17" x14ac:dyDescent="0.2">
      <c r="A31" s="52"/>
      <c r="B31" s="24"/>
      <c r="C31" s="24"/>
      <c r="D31" s="57"/>
      <c r="E31" s="58"/>
      <c r="F31" s="69"/>
      <c r="G31" s="69"/>
      <c r="H31" s="59"/>
      <c r="I31" s="60"/>
      <c r="J31" s="45"/>
    </row>
    <row r="32" spans="1:17" x14ac:dyDescent="0.2">
      <c r="A32" s="52"/>
      <c r="B32" s="24"/>
      <c r="C32" s="24"/>
      <c r="D32" s="50"/>
      <c r="E32" s="25"/>
      <c r="F32" s="69"/>
      <c r="G32" s="68"/>
      <c r="H32" s="38"/>
      <c r="J32" s="33"/>
    </row>
    <row r="33" spans="1:10" s="48" customFormat="1" ht="13.5" thickBot="1" x14ac:dyDescent="0.25">
      <c r="A33" s="148" t="s">
        <v>2742</v>
      </c>
      <c r="B33" s="149"/>
      <c r="C33" s="145" t="s">
        <v>2741</v>
      </c>
      <c r="D33" s="146"/>
      <c r="E33" s="147"/>
      <c r="F33" s="84"/>
      <c r="G33" s="53">
        <f>SUM(G9:G31)</f>
        <v>88255.7</v>
      </c>
      <c r="H33" s="53">
        <f>SUM(H9:H31)</f>
        <v>56492.01</v>
      </c>
      <c r="J33" s="56"/>
    </row>
    <row r="34" spans="1:10" ht="12.75" customHeight="1" x14ac:dyDescent="0.2">
      <c r="A34" s="41"/>
      <c r="J34" s="33"/>
    </row>
  </sheetData>
  <mergeCells count="9">
    <mergeCell ref="M13:N13"/>
    <mergeCell ref="C33:E33"/>
    <mergeCell ref="A33:B33"/>
    <mergeCell ref="G7:H7"/>
    <mergeCell ref="A7:A8"/>
    <mergeCell ref="B7:B8"/>
    <mergeCell ref="C7:C8"/>
    <mergeCell ref="D7:D8"/>
    <mergeCell ref="E7:F7"/>
  </mergeCells>
  <dataValidations count="1">
    <dataValidation type="list" allowBlank="1" showInputMessage="1" showErrorMessage="1" sqref="A9:A32">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opLeftCell="A16" workbookViewId="0">
      <selection activeCell="D33" sqref="D33"/>
    </sheetView>
  </sheetViews>
  <sheetFormatPr defaultRowHeight="12.75" x14ac:dyDescent="0.2"/>
  <cols>
    <col min="1" max="1" width="24.7109375" customWidth="1"/>
    <col min="2" max="2" width="113.14062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2720</v>
      </c>
    </row>
    <row r="2" spans="1:8" x14ac:dyDescent="0.2">
      <c r="A2" s="48" t="s">
        <v>2728</v>
      </c>
    </row>
    <row r="6" spans="1:8" ht="13.5" thickBot="1" x14ac:dyDescent="0.25"/>
    <row r="7" spans="1:8" ht="18.75" thickBot="1" x14ac:dyDescent="0.25">
      <c r="A7" s="152" t="s">
        <v>2722</v>
      </c>
      <c r="B7" s="152" t="s">
        <v>2724</v>
      </c>
      <c r="C7" s="152" t="s">
        <v>2745</v>
      </c>
      <c r="D7" s="152" t="s">
        <v>2725</v>
      </c>
      <c r="E7" s="154" t="s">
        <v>2746</v>
      </c>
      <c r="F7" s="155"/>
      <c r="G7" s="150" t="s">
        <v>2747</v>
      </c>
      <c r="H7" s="151" t="s">
        <v>2727</v>
      </c>
    </row>
    <row r="8" spans="1:8" ht="15" customHeight="1" thickBot="1" x14ac:dyDescent="0.25">
      <c r="A8" s="153"/>
      <c r="B8" s="153"/>
      <c r="C8" s="153"/>
      <c r="D8" s="153"/>
      <c r="E8" s="70" t="s">
        <v>2748</v>
      </c>
      <c r="F8" s="70" t="s">
        <v>2749</v>
      </c>
      <c r="G8" s="71" t="s">
        <v>2748</v>
      </c>
      <c r="H8" s="71" t="s">
        <v>2749</v>
      </c>
    </row>
    <row r="9" spans="1:8" ht="11.25" customHeight="1" x14ac:dyDescent="0.2">
      <c r="A9" s="23" t="s">
        <v>397</v>
      </c>
      <c r="B9" s="39" t="s">
        <v>398</v>
      </c>
      <c r="C9" s="39" t="s">
        <v>12</v>
      </c>
      <c r="D9" s="23">
        <v>989</v>
      </c>
      <c r="E9" s="40">
        <v>6.6</v>
      </c>
      <c r="F9" s="74">
        <v>5.69</v>
      </c>
      <c r="G9" s="74">
        <f>PRODUCT(D9,E9)</f>
        <v>6527.4</v>
      </c>
      <c r="H9" s="38">
        <f>PRODUCT(D9,F9)</f>
        <v>5627.4100000000008</v>
      </c>
    </row>
    <row r="10" spans="1:8" x14ac:dyDescent="0.2">
      <c r="A10" s="24" t="s">
        <v>399</v>
      </c>
      <c r="B10" s="24" t="s">
        <v>400</v>
      </c>
      <c r="C10" s="24" t="s">
        <v>12</v>
      </c>
      <c r="D10" s="24">
        <v>5651</v>
      </c>
      <c r="E10" s="25">
        <v>20.350000000000001</v>
      </c>
      <c r="F10" s="68">
        <v>15.84</v>
      </c>
      <c r="G10" s="68">
        <f>PRODUCT(E10,D10)</f>
        <v>114997.85</v>
      </c>
      <c r="H10" s="38">
        <f t="shared" ref="H10:H27" si="0">PRODUCT(D10,F10)</f>
        <v>89511.84</v>
      </c>
    </row>
    <row r="11" spans="1:8" x14ac:dyDescent="0.2">
      <c r="A11" s="24" t="s">
        <v>567</v>
      </c>
      <c r="B11" s="24" t="s">
        <v>568</v>
      </c>
      <c r="C11" s="24" t="s">
        <v>10</v>
      </c>
      <c r="D11" s="24">
        <v>47</v>
      </c>
      <c r="E11" s="25">
        <v>539</v>
      </c>
      <c r="F11" s="68">
        <v>581.49</v>
      </c>
      <c r="G11" s="68">
        <f t="shared" ref="G11:G27" si="1">PRODUCT(E11,D11)</f>
        <v>25333</v>
      </c>
      <c r="H11" s="38">
        <f t="shared" si="0"/>
        <v>27330.03</v>
      </c>
    </row>
    <row r="12" spans="1:8" x14ac:dyDescent="0.2">
      <c r="A12" s="24" t="s">
        <v>597</v>
      </c>
      <c r="B12" s="24" t="s">
        <v>598</v>
      </c>
      <c r="C12" s="24" t="s">
        <v>34</v>
      </c>
      <c r="D12" s="24">
        <v>1</v>
      </c>
      <c r="E12" s="25">
        <v>3355</v>
      </c>
      <c r="F12" s="68">
        <v>2962.47</v>
      </c>
      <c r="G12" s="68">
        <f t="shared" si="1"/>
        <v>3355</v>
      </c>
      <c r="H12" s="38">
        <f t="shared" si="0"/>
        <v>2962.47</v>
      </c>
    </row>
    <row r="13" spans="1:8" x14ac:dyDescent="0.2">
      <c r="A13" s="24" t="s">
        <v>615</v>
      </c>
      <c r="B13" s="24" t="s">
        <v>616</v>
      </c>
      <c r="C13" s="24" t="s">
        <v>10</v>
      </c>
      <c r="D13" s="24">
        <v>1</v>
      </c>
      <c r="E13" s="25">
        <v>440</v>
      </c>
      <c r="F13" s="68">
        <v>959.31</v>
      </c>
      <c r="G13" s="68">
        <f t="shared" si="1"/>
        <v>440</v>
      </c>
      <c r="H13" s="38">
        <f t="shared" si="0"/>
        <v>959.31</v>
      </c>
    </row>
    <row r="14" spans="1:8" x14ac:dyDescent="0.2">
      <c r="A14" s="24" t="s">
        <v>2791</v>
      </c>
      <c r="B14" s="24" t="s">
        <v>2792</v>
      </c>
      <c r="C14" s="24" t="s">
        <v>10</v>
      </c>
      <c r="D14" s="24">
        <v>1</v>
      </c>
      <c r="E14" s="25">
        <v>1430</v>
      </c>
      <c r="F14" s="68">
        <v>1336</v>
      </c>
      <c r="G14" s="68">
        <f t="shared" si="1"/>
        <v>1430</v>
      </c>
      <c r="H14" s="38">
        <f t="shared" si="0"/>
        <v>1336</v>
      </c>
    </row>
    <row r="15" spans="1:8" x14ac:dyDescent="0.2">
      <c r="A15" s="24" t="s">
        <v>2793</v>
      </c>
      <c r="B15" s="24" t="s">
        <v>2794</v>
      </c>
      <c r="C15" s="24" t="s">
        <v>10</v>
      </c>
      <c r="D15" s="24">
        <v>1</v>
      </c>
      <c r="E15" s="25">
        <v>5500</v>
      </c>
      <c r="F15" s="68">
        <v>2077.85</v>
      </c>
      <c r="G15" s="68">
        <f t="shared" si="1"/>
        <v>5500</v>
      </c>
      <c r="H15" s="38">
        <f t="shared" si="0"/>
        <v>2077.85</v>
      </c>
    </row>
    <row r="16" spans="1:8" x14ac:dyDescent="0.2">
      <c r="A16" s="24" t="s">
        <v>1525</v>
      </c>
      <c r="B16" s="24" t="s">
        <v>1526</v>
      </c>
      <c r="C16" s="24" t="s">
        <v>34</v>
      </c>
      <c r="D16" s="24">
        <v>3</v>
      </c>
      <c r="E16" s="25">
        <v>819.5</v>
      </c>
      <c r="F16" s="68">
        <v>173.61</v>
      </c>
      <c r="G16" s="68">
        <f t="shared" si="1"/>
        <v>2458.5</v>
      </c>
      <c r="H16" s="38">
        <f t="shared" si="0"/>
        <v>520.83000000000004</v>
      </c>
    </row>
    <row r="17" spans="1:8" x14ac:dyDescent="0.2">
      <c r="A17" s="24" t="s">
        <v>2421</v>
      </c>
      <c r="B17" s="24" t="s">
        <v>2422</v>
      </c>
      <c r="C17" s="24" t="s">
        <v>12</v>
      </c>
      <c r="D17" s="24">
        <v>26167</v>
      </c>
      <c r="E17" s="25">
        <v>1.43</v>
      </c>
      <c r="F17" s="68">
        <v>1.27</v>
      </c>
      <c r="G17" s="68">
        <f t="shared" si="1"/>
        <v>37418.81</v>
      </c>
      <c r="H17" s="38">
        <f t="shared" si="0"/>
        <v>33232.090000000004</v>
      </c>
    </row>
    <row r="18" spans="1:8" x14ac:dyDescent="0.2">
      <c r="A18" s="24" t="s">
        <v>2790</v>
      </c>
      <c r="B18" s="24" t="s">
        <v>2423</v>
      </c>
      <c r="C18" s="24" t="s">
        <v>12</v>
      </c>
      <c r="D18" s="24">
        <v>630</v>
      </c>
      <c r="E18" s="25">
        <v>2.5299999999999998</v>
      </c>
      <c r="F18" s="68">
        <v>1.91</v>
      </c>
      <c r="G18" s="68">
        <f t="shared" si="1"/>
        <v>1593.8999999999999</v>
      </c>
      <c r="H18" s="38">
        <f t="shared" si="0"/>
        <v>1203.3</v>
      </c>
    </row>
    <row r="19" spans="1:8" x14ac:dyDescent="0.2">
      <c r="A19" s="24" t="s">
        <v>2432</v>
      </c>
      <c r="B19" s="24" t="s">
        <v>2433</v>
      </c>
      <c r="C19" s="24" t="s">
        <v>12</v>
      </c>
      <c r="D19" s="24">
        <v>13636</v>
      </c>
      <c r="E19" s="25">
        <v>2.2000000000000002</v>
      </c>
      <c r="F19" s="68">
        <v>0.24</v>
      </c>
      <c r="G19" s="68">
        <f t="shared" si="1"/>
        <v>29999.200000000001</v>
      </c>
      <c r="H19" s="38">
        <f t="shared" si="0"/>
        <v>3272.64</v>
      </c>
    </row>
    <row r="20" spans="1:8" x14ac:dyDescent="0.2">
      <c r="A20" s="24" t="s">
        <v>2440</v>
      </c>
      <c r="B20" s="24" t="s">
        <v>2441</v>
      </c>
      <c r="C20" s="24" t="s">
        <v>10</v>
      </c>
      <c r="D20" s="24">
        <v>6</v>
      </c>
      <c r="E20" s="25">
        <v>8360</v>
      </c>
      <c r="F20" s="68">
        <v>7474.9</v>
      </c>
      <c r="G20" s="68">
        <f t="shared" si="1"/>
        <v>50160</v>
      </c>
      <c r="H20" s="38">
        <f t="shared" si="0"/>
        <v>44849.399999999994</v>
      </c>
    </row>
    <row r="21" spans="1:8" x14ac:dyDescent="0.2">
      <c r="A21" s="24" t="s">
        <v>2448</v>
      </c>
      <c r="B21" s="24" t="s">
        <v>2449</v>
      </c>
      <c r="C21" s="24" t="s">
        <v>10</v>
      </c>
      <c r="D21" s="24">
        <v>21</v>
      </c>
      <c r="E21" s="25">
        <v>5665</v>
      </c>
      <c r="F21" s="68">
        <v>6040.82</v>
      </c>
      <c r="G21" s="68">
        <f t="shared" si="1"/>
        <v>118965</v>
      </c>
      <c r="H21" s="38">
        <f t="shared" si="0"/>
        <v>126857.22</v>
      </c>
    </row>
    <row r="22" spans="1:8" x14ac:dyDescent="0.2">
      <c r="A22" s="24" t="s">
        <v>2458</v>
      </c>
      <c r="B22" s="24" t="s">
        <v>2459</v>
      </c>
      <c r="C22" s="24" t="s">
        <v>10</v>
      </c>
      <c r="D22" s="24">
        <v>17</v>
      </c>
      <c r="E22" s="25">
        <v>2200</v>
      </c>
      <c r="F22" s="68">
        <v>529.15</v>
      </c>
      <c r="G22" s="68">
        <f t="shared" si="1"/>
        <v>37400</v>
      </c>
      <c r="H22" s="38">
        <f t="shared" si="0"/>
        <v>8995.5499999999993</v>
      </c>
    </row>
    <row r="23" spans="1:8" x14ac:dyDescent="0.2">
      <c r="A23" s="24" t="s">
        <v>2470</v>
      </c>
      <c r="B23" s="24" t="s">
        <v>2471</v>
      </c>
      <c r="C23" s="24" t="s">
        <v>10</v>
      </c>
      <c r="D23" s="24">
        <v>1</v>
      </c>
      <c r="E23" s="25">
        <v>12430</v>
      </c>
      <c r="F23" s="68">
        <v>12066.32</v>
      </c>
      <c r="G23" s="68">
        <f t="shared" si="1"/>
        <v>12430</v>
      </c>
      <c r="H23" s="38">
        <f t="shared" si="0"/>
        <v>12066.32</v>
      </c>
    </row>
    <row r="24" spans="1:8" x14ac:dyDescent="0.2">
      <c r="A24" s="24" t="s">
        <v>2480</v>
      </c>
      <c r="B24" s="24" t="s">
        <v>2481</v>
      </c>
      <c r="C24" s="24" t="s">
        <v>10</v>
      </c>
      <c r="D24" s="24">
        <v>1</v>
      </c>
      <c r="E24" s="25">
        <v>1100</v>
      </c>
      <c r="F24" s="69">
        <v>500</v>
      </c>
      <c r="G24" s="68">
        <f t="shared" si="1"/>
        <v>1100</v>
      </c>
      <c r="H24" s="38">
        <f t="shared" si="0"/>
        <v>500</v>
      </c>
    </row>
    <row r="25" spans="1:8" x14ac:dyDescent="0.2">
      <c r="A25" s="24" t="s">
        <v>2482</v>
      </c>
      <c r="B25" s="24" t="s">
        <v>2483</v>
      </c>
      <c r="C25" s="24" t="s">
        <v>10</v>
      </c>
      <c r="D25" s="24">
        <v>10</v>
      </c>
      <c r="E25" s="25">
        <v>621.5</v>
      </c>
      <c r="F25" s="68">
        <v>281.8</v>
      </c>
      <c r="G25" s="68">
        <f t="shared" si="1"/>
        <v>6215</v>
      </c>
      <c r="H25" s="38">
        <f t="shared" si="0"/>
        <v>2818</v>
      </c>
    </row>
    <row r="26" spans="1:8" x14ac:dyDescent="0.2">
      <c r="A26" s="24" t="s">
        <v>2532</v>
      </c>
      <c r="B26" s="24" t="s">
        <v>2533</v>
      </c>
      <c r="C26" s="24" t="s">
        <v>10</v>
      </c>
      <c r="D26" s="24">
        <v>37</v>
      </c>
      <c r="E26" s="25">
        <v>770</v>
      </c>
      <c r="F26" s="68">
        <v>872.95</v>
      </c>
      <c r="G26" s="68">
        <f t="shared" si="1"/>
        <v>28490</v>
      </c>
      <c r="H26" s="38">
        <f t="shared" si="0"/>
        <v>32299.15</v>
      </c>
    </row>
    <row r="27" spans="1:8" x14ac:dyDescent="0.2">
      <c r="A27" s="24" t="s">
        <v>2788</v>
      </c>
      <c r="B27" s="24" t="s">
        <v>2789</v>
      </c>
      <c r="C27" s="24" t="s">
        <v>10</v>
      </c>
      <c r="D27" s="24">
        <v>27</v>
      </c>
      <c r="E27" s="25">
        <v>557.34</v>
      </c>
      <c r="F27" s="69">
        <v>535.29</v>
      </c>
      <c r="G27" s="68">
        <f t="shared" si="1"/>
        <v>15048.18</v>
      </c>
      <c r="H27" s="38">
        <f t="shared" si="0"/>
        <v>14452.829999999998</v>
      </c>
    </row>
    <row r="28" spans="1:8" x14ac:dyDescent="0.2">
      <c r="A28" s="24"/>
      <c r="B28" s="24"/>
      <c r="C28" s="24"/>
      <c r="D28" s="24"/>
      <c r="E28" s="25"/>
      <c r="F28" s="68"/>
      <c r="G28" s="68"/>
      <c r="H28" s="38"/>
    </row>
    <row r="29" spans="1:8" x14ac:dyDescent="0.2">
      <c r="A29" s="24"/>
      <c r="B29" s="24"/>
      <c r="C29" s="24"/>
      <c r="D29" s="24"/>
      <c r="E29" s="25"/>
      <c r="F29" s="68"/>
      <c r="G29" s="68"/>
      <c r="H29" s="38"/>
    </row>
    <row r="30" spans="1:8" x14ac:dyDescent="0.2">
      <c r="A30" s="24"/>
      <c r="B30" s="24"/>
      <c r="C30" s="24"/>
      <c r="D30" s="24"/>
      <c r="E30" s="25"/>
      <c r="F30" s="68"/>
      <c r="G30" s="68"/>
      <c r="H30" s="38"/>
    </row>
    <row r="31" spans="1:8" x14ac:dyDescent="0.2">
      <c r="A31" s="24"/>
      <c r="B31" s="24"/>
      <c r="C31" s="24"/>
      <c r="D31" s="24"/>
      <c r="E31" s="25"/>
      <c r="F31" s="68"/>
      <c r="G31" s="68"/>
      <c r="H31" s="38"/>
    </row>
    <row r="32" spans="1:8" x14ac:dyDescent="0.2">
      <c r="A32" s="24"/>
      <c r="B32" s="24"/>
      <c r="C32" s="24"/>
      <c r="D32" s="24"/>
      <c r="E32" s="25"/>
      <c r="F32" s="68"/>
      <c r="G32" s="68"/>
      <c r="H32" s="38"/>
    </row>
    <row r="33" spans="1:8" x14ac:dyDescent="0.2">
      <c r="A33" s="24"/>
      <c r="B33" s="24"/>
      <c r="C33" s="24"/>
      <c r="D33" s="24"/>
      <c r="E33" s="25"/>
      <c r="F33" s="68"/>
      <c r="G33" s="68"/>
      <c r="H33" s="38"/>
    </row>
    <row r="34" spans="1:8" x14ac:dyDescent="0.2">
      <c r="A34" s="24"/>
      <c r="B34" s="24"/>
      <c r="C34" s="24"/>
      <c r="D34" s="24"/>
      <c r="E34" s="25"/>
      <c r="F34" s="68"/>
      <c r="G34" s="68"/>
      <c r="H34" s="38"/>
    </row>
    <row r="35" spans="1:8" x14ac:dyDescent="0.2">
      <c r="A35" s="24"/>
      <c r="B35" s="24"/>
      <c r="C35" s="24"/>
      <c r="D35" s="24"/>
      <c r="E35" s="25"/>
      <c r="F35" s="68"/>
      <c r="G35" s="68"/>
      <c r="H35" s="38"/>
    </row>
    <row r="36" spans="1:8" x14ac:dyDescent="0.2">
      <c r="A36" s="76"/>
      <c r="B36" s="24"/>
      <c r="C36" s="24"/>
      <c r="D36" s="24"/>
      <c r="E36" s="25"/>
      <c r="F36" s="68"/>
      <c r="G36" s="68"/>
      <c r="H36" s="38"/>
    </row>
    <row r="37" spans="1:8" x14ac:dyDescent="0.2">
      <c r="A37" s="76"/>
      <c r="B37" s="24"/>
      <c r="C37" s="24"/>
      <c r="D37" s="24"/>
      <c r="E37" s="25"/>
      <c r="F37" s="68"/>
      <c r="G37" s="68"/>
      <c r="H37" s="38"/>
    </row>
    <row r="38" spans="1:8" x14ac:dyDescent="0.2">
      <c r="A38" s="24"/>
      <c r="B38" s="24"/>
      <c r="C38" s="24"/>
      <c r="D38" s="24"/>
      <c r="E38" s="25"/>
      <c r="F38" s="68"/>
      <c r="G38" s="68"/>
      <c r="H38" s="38"/>
    </row>
    <row r="39" spans="1:8" x14ac:dyDescent="0.2">
      <c r="A39" s="24"/>
      <c r="B39" s="24"/>
      <c r="C39" s="24"/>
      <c r="D39" s="24"/>
      <c r="E39" s="25"/>
      <c r="F39" s="68"/>
      <c r="G39" s="68"/>
      <c r="H39" s="38"/>
    </row>
    <row r="40" spans="1:8" x14ac:dyDescent="0.2">
      <c r="A40" s="24"/>
      <c r="B40" s="24"/>
      <c r="C40" s="24"/>
      <c r="D40" s="24"/>
      <c r="E40" s="25"/>
      <c r="F40" s="68"/>
      <c r="G40" s="68"/>
      <c r="H40" s="38"/>
    </row>
    <row r="41" spans="1:8" x14ac:dyDescent="0.2">
      <c r="A41" s="24"/>
      <c r="B41" s="24"/>
      <c r="C41" s="24"/>
      <c r="D41" s="24"/>
      <c r="E41" s="25"/>
      <c r="F41" s="68"/>
      <c r="G41" s="68"/>
      <c r="H41" s="38"/>
    </row>
    <row r="42" spans="1:8" x14ac:dyDescent="0.2">
      <c r="A42" s="24"/>
      <c r="B42" s="24"/>
      <c r="C42" s="24"/>
      <c r="D42" s="24"/>
      <c r="E42" s="25"/>
      <c r="F42" s="68"/>
      <c r="G42" s="68"/>
      <c r="H42" s="38"/>
    </row>
    <row r="43" spans="1:8" x14ac:dyDescent="0.2">
      <c r="A43" s="24"/>
      <c r="B43" s="24"/>
      <c r="C43" s="24"/>
      <c r="D43" s="24"/>
      <c r="E43" s="25"/>
      <c r="F43" s="68"/>
      <c r="G43" s="68"/>
      <c r="H43" s="38"/>
    </row>
    <row r="44" spans="1:8" x14ac:dyDescent="0.2">
      <c r="A44" s="24"/>
      <c r="B44" s="24"/>
      <c r="C44" s="24"/>
      <c r="D44" s="24"/>
      <c r="E44" s="25"/>
      <c r="F44" s="68"/>
      <c r="G44" s="68"/>
      <c r="H44" s="38"/>
    </row>
    <row r="45" spans="1:8" x14ac:dyDescent="0.2">
      <c r="A45" s="24"/>
      <c r="B45" s="24"/>
      <c r="C45" s="24"/>
      <c r="D45" s="24"/>
      <c r="E45" s="25"/>
      <c r="F45" s="68"/>
      <c r="G45" s="68"/>
      <c r="H45" s="38"/>
    </row>
    <row r="46" spans="1:8" x14ac:dyDescent="0.2">
      <c r="A46" s="24"/>
      <c r="B46" s="24"/>
      <c r="C46" s="24"/>
      <c r="D46" s="24"/>
      <c r="E46" s="25"/>
      <c r="F46" s="68"/>
      <c r="G46" s="68"/>
      <c r="H46" s="38"/>
    </row>
    <row r="47" spans="1:8" x14ac:dyDescent="0.2">
      <c r="A47" s="24"/>
      <c r="B47" s="24"/>
      <c r="C47" s="24"/>
      <c r="D47" s="24"/>
      <c r="E47" s="25"/>
      <c r="F47" s="68"/>
      <c r="G47" s="68"/>
      <c r="H47" s="38"/>
    </row>
    <row r="48" spans="1:8" x14ac:dyDescent="0.2">
      <c r="A48" s="24"/>
      <c r="B48" s="24"/>
      <c r="C48" s="24"/>
      <c r="D48" s="24"/>
      <c r="E48" s="25"/>
      <c r="F48" s="68"/>
      <c r="G48" s="68"/>
      <c r="H48" s="38"/>
    </row>
    <row r="49" spans="1:8" x14ac:dyDescent="0.2">
      <c r="A49" s="24"/>
      <c r="B49" s="24"/>
      <c r="C49" s="24"/>
      <c r="D49" s="24"/>
      <c r="E49" s="25"/>
      <c r="F49" s="68"/>
      <c r="G49" s="68"/>
      <c r="H49" s="38"/>
    </row>
    <row r="50" spans="1:8" x14ac:dyDescent="0.2">
      <c r="A50" s="24"/>
      <c r="B50" s="24"/>
      <c r="C50" s="24"/>
      <c r="D50" s="24"/>
      <c r="E50" s="25"/>
      <c r="F50" s="68"/>
      <c r="G50" s="68"/>
      <c r="H50" s="38"/>
    </row>
    <row r="51" spans="1:8" x14ac:dyDescent="0.2">
      <c r="A51" s="24"/>
      <c r="B51" s="24"/>
      <c r="C51" s="24"/>
      <c r="D51" s="24"/>
      <c r="E51" s="25"/>
      <c r="F51" s="68"/>
      <c r="G51" s="68"/>
      <c r="H51" s="38"/>
    </row>
    <row r="52" spans="1:8" x14ac:dyDescent="0.2">
      <c r="A52" s="24"/>
      <c r="B52" s="24"/>
      <c r="C52" s="24"/>
      <c r="D52" s="24"/>
      <c r="E52" s="25"/>
      <c r="F52" s="68"/>
      <c r="G52" s="68"/>
      <c r="H52" s="38"/>
    </row>
    <row r="53" spans="1:8" ht="13.5" thickBot="1" x14ac:dyDescent="0.25">
      <c r="A53" s="26"/>
      <c r="B53" s="26"/>
      <c r="C53" s="26"/>
      <c r="D53" s="36"/>
      <c r="E53" s="35"/>
      <c r="F53" s="75"/>
      <c r="G53" s="75"/>
      <c r="H53" s="38"/>
    </row>
    <row r="54" spans="1:8" ht="13.5" thickBot="1" x14ac:dyDescent="0.25">
      <c r="A54" s="27"/>
      <c r="B54" s="29" t="s">
        <v>2726</v>
      </c>
      <c r="C54" s="28"/>
      <c r="D54" s="33"/>
      <c r="E54" s="34"/>
      <c r="F54" s="34"/>
      <c r="G54" s="18">
        <f>SUM(G9:G39)</f>
        <v>498861.84</v>
      </c>
      <c r="H54" s="18">
        <f>SUM(H9:H52)</f>
        <v>410872.24000000005</v>
      </c>
    </row>
  </sheetData>
  <mergeCells count="6">
    <mergeCell ref="G7:H7"/>
    <mergeCell ref="A7:A8"/>
    <mergeCell ref="B7:B8"/>
    <mergeCell ref="C7:C8"/>
    <mergeCell ref="D7:D8"/>
    <mergeCell ref="E7:F7"/>
  </mergeCells>
  <dataValidations count="1">
    <dataValidation type="list" allowBlank="1" showInputMessage="1" showErrorMessage="1" sqref="A9:A53">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2720</v>
      </c>
    </row>
    <row r="2" spans="1:6" x14ac:dyDescent="0.2">
      <c r="A2" s="48" t="s">
        <v>2728</v>
      </c>
    </row>
    <row r="6" spans="1:6" ht="13.5" thickBot="1" x14ac:dyDescent="0.25"/>
    <row r="7" spans="1:6" ht="48.75" customHeight="1" thickBot="1" x14ac:dyDescent="0.25">
      <c r="A7" s="19" t="s">
        <v>2722</v>
      </c>
      <c r="B7" s="20" t="s">
        <v>2724</v>
      </c>
      <c r="C7" s="21" t="s">
        <v>2723</v>
      </c>
      <c r="D7" s="31" t="s">
        <v>2725</v>
      </c>
      <c r="E7" s="22" t="s">
        <v>2721</v>
      </c>
      <c r="F7" s="32" t="s">
        <v>2727</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2726</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2720</v>
      </c>
    </row>
    <row r="2" spans="1:6" x14ac:dyDescent="0.2">
      <c r="A2" s="48" t="s">
        <v>2728</v>
      </c>
    </row>
    <row r="6" spans="1:6" ht="13.5" thickBot="1" x14ac:dyDescent="0.25"/>
    <row r="7" spans="1:6" ht="26.25" thickBot="1" x14ac:dyDescent="0.25">
      <c r="A7" s="19" t="s">
        <v>2722</v>
      </c>
      <c r="B7" s="20" t="s">
        <v>2724</v>
      </c>
      <c r="C7" s="21" t="s">
        <v>2723</v>
      </c>
      <c r="D7" s="31" t="s">
        <v>2725</v>
      </c>
      <c r="E7" s="22" t="s">
        <v>2721</v>
      </c>
      <c r="F7" s="32" t="s">
        <v>2727</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2726</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2720</v>
      </c>
    </row>
    <row r="2" spans="1:6" x14ac:dyDescent="0.2">
      <c r="A2" s="48" t="s">
        <v>2728</v>
      </c>
    </row>
    <row r="6" spans="1:6" ht="13.5" thickBot="1" x14ac:dyDescent="0.25"/>
    <row r="7" spans="1:6" ht="26.25" thickBot="1" x14ac:dyDescent="0.25">
      <c r="A7" s="19" t="s">
        <v>2722</v>
      </c>
      <c r="B7" s="20" t="s">
        <v>2724</v>
      </c>
      <c r="C7" s="21" t="s">
        <v>2723</v>
      </c>
      <c r="D7" s="31" t="s">
        <v>2725</v>
      </c>
      <c r="E7" s="22" t="s">
        <v>2721</v>
      </c>
      <c r="F7" s="32" t="s">
        <v>2727</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2726</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2720</v>
      </c>
    </row>
    <row r="2" spans="1:6" x14ac:dyDescent="0.2">
      <c r="A2" s="48" t="s">
        <v>2728</v>
      </c>
    </row>
    <row r="6" spans="1:6" ht="13.5" thickBot="1" x14ac:dyDescent="0.25"/>
    <row r="7" spans="1:6" ht="26.25" thickBot="1" x14ac:dyDescent="0.25">
      <c r="A7" s="19" t="s">
        <v>2722</v>
      </c>
      <c r="B7" s="20" t="s">
        <v>2724</v>
      </c>
      <c r="C7" s="21" t="s">
        <v>2723</v>
      </c>
      <c r="D7" s="31" t="s">
        <v>2725</v>
      </c>
      <c r="E7" s="22" t="s">
        <v>2721</v>
      </c>
      <c r="F7" s="32" t="s">
        <v>2727</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2726</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2720</v>
      </c>
    </row>
    <row r="2" spans="1:6" x14ac:dyDescent="0.2">
      <c r="A2" s="48" t="s">
        <v>2728</v>
      </c>
    </row>
    <row r="6" spans="1:6" ht="13.5" thickBot="1" x14ac:dyDescent="0.25"/>
    <row r="7" spans="1:6" ht="26.25" thickBot="1" x14ac:dyDescent="0.25">
      <c r="A7" s="19" t="s">
        <v>2722</v>
      </c>
      <c r="B7" s="20" t="s">
        <v>2724</v>
      </c>
      <c r="C7" s="21" t="s">
        <v>2723</v>
      </c>
      <c r="D7" s="31" t="s">
        <v>2725</v>
      </c>
      <c r="E7" s="22" t="s">
        <v>2721</v>
      </c>
      <c r="F7" s="32" t="s">
        <v>2727</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2726</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2720</v>
      </c>
    </row>
    <row r="2" spans="1:6" x14ac:dyDescent="0.2">
      <c r="A2" s="48" t="s">
        <v>2728</v>
      </c>
    </row>
    <row r="6" spans="1:6" ht="13.5" thickBot="1" x14ac:dyDescent="0.25"/>
    <row r="7" spans="1:6" ht="26.25" thickBot="1" x14ac:dyDescent="0.25">
      <c r="A7" s="19" t="s">
        <v>2722</v>
      </c>
      <c r="B7" s="20" t="s">
        <v>2724</v>
      </c>
      <c r="C7" s="21" t="s">
        <v>2723</v>
      </c>
      <c r="D7" s="31" t="s">
        <v>2725</v>
      </c>
      <c r="E7" s="22" t="s">
        <v>2721</v>
      </c>
      <c r="F7" s="32" t="s">
        <v>2727</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2726</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221" workbookViewId="0">
      <selection activeCell="B1238" sqref="B1238"/>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2719</v>
      </c>
      <c r="E1" s="156"/>
      <c r="F1" s="156"/>
      <c r="G1" s="156"/>
      <c r="H1" s="156"/>
      <c r="I1" s="156"/>
      <c r="J1" s="156"/>
      <c r="K1" s="156"/>
      <c r="L1" s="156"/>
    </row>
    <row r="2" spans="1:12" x14ac:dyDescent="0.2">
      <c r="A2" s="1"/>
      <c r="B2" s="1"/>
      <c r="C2" s="1"/>
      <c r="D2" s="1"/>
      <c r="E2" s="157"/>
      <c r="F2" s="157"/>
      <c r="G2" s="157"/>
      <c r="H2" s="157"/>
      <c r="I2" s="157"/>
      <c r="J2" s="157"/>
      <c r="K2" s="157"/>
      <c r="L2" s="157"/>
    </row>
    <row r="3" spans="1:12" ht="36.75" x14ac:dyDescent="0.2">
      <c r="A3" s="1" t="s">
        <v>2729</v>
      </c>
      <c r="B3" s="1" t="s">
        <v>2731</v>
      </c>
      <c r="C3" s="1" t="s">
        <v>3</v>
      </c>
      <c r="D3" s="1" t="s">
        <v>2733</v>
      </c>
      <c r="E3" s="157"/>
      <c r="F3" s="157"/>
      <c r="G3" s="157"/>
      <c r="H3" s="157"/>
      <c r="I3" s="157"/>
      <c r="J3" s="157"/>
      <c r="K3" s="157"/>
      <c r="L3" s="157"/>
    </row>
    <row r="4" spans="1:12" ht="36.75" x14ac:dyDescent="0.2">
      <c r="A4" s="1" t="s">
        <v>2730</v>
      </c>
      <c r="B4" s="1" t="s">
        <v>2732</v>
      </c>
      <c r="C4" s="1" t="s">
        <v>3</v>
      </c>
      <c r="D4" s="1" t="s">
        <v>2733</v>
      </c>
      <c r="E4" s="157"/>
      <c r="F4" s="157"/>
      <c r="G4" s="157"/>
      <c r="H4" s="157"/>
      <c r="I4" s="157"/>
      <c r="J4" s="157"/>
      <c r="K4" s="157"/>
      <c r="L4" s="157"/>
    </row>
    <row r="5" spans="1:12" x14ac:dyDescent="0.2">
      <c r="A5" s="1" t="s">
        <v>72</v>
      </c>
      <c r="B5" s="1" t="s">
        <v>4</v>
      </c>
      <c r="C5" s="1" t="s">
        <v>3</v>
      </c>
      <c r="D5" s="16">
        <v>5000</v>
      </c>
      <c r="E5" s="157"/>
      <c r="F5" s="157"/>
      <c r="G5" s="157"/>
      <c r="H5" s="157"/>
      <c r="I5" s="157"/>
      <c r="J5" s="157"/>
      <c r="K5" s="157"/>
      <c r="L5" s="157"/>
    </row>
    <row r="6" spans="1:12" ht="36.75" x14ac:dyDescent="0.2">
      <c r="A6" s="1" t="s">
        <v>2729</v>
      </c>
      <c r="B6" s="1" t="s">
        <v>2731</v>
      </c>
      <c r="C6" s="1" t="s">
        <v>3</v>
      </c>
      <c r="D6" s="1" t="s">
        <v>2733</v>
      </c>
      <c r="E6" s="49"/>
      <c r="F6" s="49"/>
      <c r="G6" s="49"/>
      <c r="H6" s="49"/>
      <c r="I6" s="49"/>
      <c r="J6" s="49"/>
      <c r="K6" s="49"/>
      <c r="L6" s="49"/>
    </row>
    <row r="7" spans="1:12" ht="36.75" x14ac:dyDescent="0.2">
      <c r="A7" s="1" t="s">
        <v>2730</v>
      </c>
      <c r="B7" s="1" t="s">
        <v>2732</v>
      </c>
      <c r="C7" s="1" t="s">
        <v>3</v>
      </c>
      <c r="D7" s="1" t="s">
        <v>2733</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2740</v>
      </c>
      <c r="B40" s="1" t="s">
        <v>2738</v>
      </c>
      <c r="C40" s="1" t="s">
        <v>12</v>
      </c>
      <c r="D40" s="16">
        <v>6</v>
      </c>
      <c r="F40" s="158" t="s">
        <v>2739</v>
      </c>
      <c r="G40" s="158"/>
      <c r="H40" s="158"/>
      <c r="I40" s="158"/>
      <c r="J40" s="158"/>
      <c r="K40" s="158"/>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5" t="s">
        <v>2743</v>
      </c>
      <c r="B199" s="65" t="s">
        <v>2744</v>
      </c>
      <c r="C199" s="65"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2790</v>
      </c>
      <c r="B1231" s="1" t="s">
        <v>2423</v>
      </c>
      <c r="C1231" s="1" t="s">
        <v>12</v>
      </c>
      <c r="D1231" s="16">
        <v>2.5299999999999998</v>
      </c>
    </row>
    <row r="1232" spans="1:4" x14ac:dyDescent="0.2">
      <c r="A1232" s="1" t="s">
        <v>2424</v>
      </c>
      <c r="B1232" s="1" t="s">
        <v>2425</v>
      </c>
      <c r="C1232" s="1" t="s">
        <v>12</v>
      </c>
      <c r="D1232" s="16">
        <v>3.5200000000000005</v>
      </c>
    </row>
    <row r="1233" spans="1:4" x14ac:dyDescent="0.2">
      <c r="A1233" s="1" t="s">
        <v>2426</v>
      </c>
      <c r="B1233" s="1" t="s">
        <v>2427</v>
      </c>
      <c r="C1233" s="1" t="s">
        <v>12</v>
      </c>
      <c r="D1233" s="16">
        <v>5.7200000000000006</v>
      </c>
    </row>
    <row r="1234" spans="1:4" x14ac:dyDescent="0.2">
      <c r="A1234" s="1" t="s">
        <v>2428</v>
      </c>
      <c r="B1234" s="1" t="s">
        <v>2429</v>
      </c>
      <c r="C1234" s="1" t="s">
        <v>12</v>
      </c>
      <c r="D1234" s="16">
        <v>9.57</v>
      </c>
    </row>
    <row r="1235" spans="1:4" x14ac:dyDescent="0.2">
      <c r="A1235" s="1" t="s">
        <v>2430</v>
      </c>
      <c r="B1235" s="1" t="s">
        <v>2431</v>
      </c>
      <c r="C1235" s="1" t="s">
        <v>12</v>
      </c>
      <c r="D1235" s="16">
        <v>2.8600000000000003</v>
      </c>
    </row>
    <row r="1236" spans="1:4" x14ac:dyDescent="0.2">
      <c r="A1236" s="1" t="s">
        <v>2432</v>
      </c>
      <c r="B1236" s="1" t="s">
        <v>2433</v>
      </c>
      <c r="C1236" s="1" t="s">
        <v>12</v>
      </c>
      <c r="D1236" s="16">
        <v>2.2000000000000002</v>
      </c>
    </row>
    <row r="1237" spans="1:4" x14ac:dyDescent="0.2">
      <c r="A1237" s="1" t="s">
        <v>2434</v>
      </c>
      <c r="B1237" s="1" t="s">
        <v>2435</v>
      </c>
      <c r="C1237" s="1" t="s">
        <v>12</v>
      </c>
      <c r="D1237" s="16">
        <v>2.2000000000000002</v>
      </c>
    </row>
    <row r="1238" spans="1:4" x14ac:dyDescent="0.2">
      <c r="A1238" s="1" t="s">
        <v>2436</v>
      </c>
      <c r="B1238" s="1" t="s">
        <v>2437</v>
      </c>
      <c r="C1238" s="1" t="s">
        <v>12</v>
      </c>
      <c r="D1238" s="16">
        <v>1.6500000000000001</v>
      </c>
    </row>
    <row r="1239" spans="1:4" x14ac:dyDescent="0.2">
      <c r="A1239" s="1" t="s">
        <v>2438</v>
      </c>
      <c r="B1239" s="1" t="s">
        <v>2439</v>
      </c>
      <c r="C1239" s="1" t="s">
        <v>10</v>
      </c>
      <c r="D1239" s="16">
        <v>8085.0000000000009</v>
      </c>
    </row>
    <row r="1240" spans="1:4" x14ac:dyDescent="0.2">
      <c r="A1240" s="1" t="s">
        <v>2440</v>
      </c>
      <c r="B1240" s="1" t="s">
        <v>2441</v>
      </c>
      <c r="C1240" s="1" t="s">
        <v>10</v>
      </c>
      <c r="D1240" s="16">
        <v>8360</v>
      </c>
    </row>
    <row r="1241" spans="1:4" x14ac:dyDescent="0.2">
      <c r="A1241" s="1" t="s">
        <v>2442</v>
      </c>
      <c r="B1241" s="1" t="s">
        <v>2443</v>
      </c>
      <c r="C1241" s="1" t="s">
        <v>10</v>
      </c>
      <c r="D1241" s="16">
        <v>8690</v>
      </c>
    </row>
    <row r="1242" spans="1:4" x14ac:dyDescent="0.2">
      <c r="A1242" s="1" t="s">
        <v>2444</v>
      </c>
      <c r="B1242" s="1" t="s">
        <v>2445</v>
      </c>
      <c r="C1242" s="1" t="s">
        <v>10</v>
      </c>
      <c r="D1242" s="16">
        <v>8140.0000000000009</v>
      </c>
    </row>
    <row r="1243" spans="1:4" x14ac:dyDescent="0.2">
      <c r="A1243" s="1" t="s">
        <v>2446</v>
      </c>
      <c r="B1243" s="1" t="s">
        <v>2447</v>
      </c>
      <c r="C1243" s="1" t="s">
        <v>10</v>
      </c>
      <c r="D1243" s="16">
        <v>5610</v>
      </c>
    </row>
    <row r="1244" spans="1:4" x14ac:dyDescent="0.2">
      <c r="A1244" s="1" t="s">
        <v>2448</v>
      </c>
      <c r="B1244" s="1" t="s">
        <v>2449</v>
      </c>
      <c r="C1244" s="1" t="s">
        <v>10</v>
      </c>
      <c r="D1244" s="16">
        <v>5665.0000000000009</v>
      </c>
    </row>
    <row r="1245" spans="1:4" x14ac:dyDescent="0.2">
      <c r="A1245" s="1" t="s">
        <v>2450</v>
      </c>
      <c r="B1245" s="1" t="s">
        <v>2451</v>
      </c>
      <c r="C1245" s="1" t="s">
        <v>10</v>
      </c>
      <c r="D1245" s="16">
        <v>6105.0000000000009</v>
      </c>
    </row>
    <row r="1246" spans="1:4" x14ac:dyDescent="0.2">
      <c r="A1246" s="1" t="s">
        <v>2452</v>
      </c>
      <c r="B1246" s="1" t="s">
        <v>2453</v>
      </c>
      <c r="C1246" s="1" t="s">
        <v>10</v>
      </c>
      <c r="D1246" s="16">
        <v>5500</v>
      </c>
    </row>
    <row r="1247" spans="1:4" x14ac:dyDescent="0.2">
      <c r="A1247" s="1" t="s">
        <v>2454</v>
      </c>
      <c r="B1247" s="1" t="s">
        <v>2455</v>
      </c>
      <c r="C1247" s="1" t="s">
        <v>10</v>
      </c>
      <c r="D1247" s="16">
        <v>2090</v>
      </c>
    </row>
    <row r="1248" spans="1:4" x14ac:dyDescent="0.2">
      <c r="A1248" s="1" t="s">
        <v>2456</v>
      </c>
      <c r="B1248" s="1" t="s">
        <v>2457</v>
      </c>
      <c r="C1248" s="1" t="s">
        <v>10</v>
      </c>
      <c r="D1248" s="16">
        <v>2255</v>
      </c>
    </row>
    <row r="1249" spans="1:4" x14ac:dyDescent="0.2">
      <c r="A1249" s="1" t="s">
        <v>2458</v>
      </c>
      <c r="B1249" s="1" t="s">
        <v>2459</v>
      </c>
      <c r="C1249" s="1" t="s">
        <v>10</v>
      </c>
      <c r="D1249" s="16">
        <v>2200</v>
      </c>
    </row>
    <row r="1250" spans="1:4" x14ac:dyDescent="0.2">
      <c r="A1250" s="1" t="s">
        <v>2460</v>
      </c>
      <c r="B1250" s="1" t="s">
        <v>2461</v>
      </c>
      <c r="C1250" s="1" t="s">
        <v>10</v>
      </c>
      <c r="D1250" s="16">
        <v>1155</v>
      </c>
    </row>
    <row r="1251" spans="1:4" x14ac:dyDescent="0.2">
      <c r="A1251" s="1" t="s">
        <v>2462</v>
      </c>
      <c r="B1251" s="1" t="s">
        <v>2463</v>
      </c>
      <c r="C1251" s="1" t="s">
        <v>10</v>
      </c>
      <c r="D1251" s="16">
        <v>1540.0000000000002</v>
      </c>
    </row>
    <row r="1252" spans="1:4" x14ac:dyDescent="0.2">
      <c r="A1252" s="1" t="s">
        <v>2464</v>
      </c>
      <c r="B1252" s="1" t="s">
        <v>2465</v>
      </c>
      <c r="C1252" s="1" t="s">
        <v>10</v>
      </c>
      <c r="D1252" s="16">
        <v>396.00000000000006</v>
      </c>
    </row>
    <row r="1253" spans="1:4" x14ac:dyDescent="0.2">
      <c r="A1253" s="1" t="s">
        <v>2466</v>
      </c>
      <c r="B1253" s="1" t="s">
        <v>2467</v>
      </c>
      <c r="C1253" s="1" t="s">
        <v>10</v>
      </c>
      <c r="D1253" s="16">
        <v>374.00000000000006</v>
      </c>
    </row>
    <row r="1254" spans="1:4" x14ac:dyDescent="0.2">
      <c r="A1254" s="1" t="s">
        <v>2468</v>
      </c>
      <c r="B1254" s="1" t="s">
        <v>2469</v>
      </c>
      <c r="C1254" s="1" t="s">
        <v>10</v>
      </c>
      <c r="D1254" s="16">
        <v>187.00000000000003</v>
      </c>
    </row>
    <row r="1255" spans="1:4" x14ac:dyDescent="0.2">
      <c r="A1255" s="1" t="s">
        <v>2470</v>
      </c>
      <c r="B1255" s="1" t="s">
        <v>2471</v>
      </c>
      <c r="C1255" s="1" t="s">
        <v>10</v>
      </c>
      <c r="D1255" s="16">
        <v>12430.000000000002</v>
      </c>
    </row>
    <row r="1256" spans="1:4" x14ac:dyDescent="0.2">
      <c r="A1256" s="1" t="s">
        <v>2472</v>
      </c>
      <c r="B1256" s="1" t="s">
        <v>2473</v>
      </c>
      <c r="C1256" s="1" t="s">
        <v>10</v>
      </c>
      <c r="D1256" s="16">
        <v>12430.000000000002</v>
      </c>
    </row>
    <row r="1257" spans="1:4" x14ac:dyDescent="0.2">
      <c r="A1257" s="1" t="s">
        <v>2474</v>
      </c>
      <c r="B1257" s="1" t="s">
        <v>2475</v>
      </c>
      <c r="C1257" s="1" t="s">
        <v>10</v>
      </c>
      <c r="D1257" s="16">
        <v>1375</v>
      </c>
    </row>
    <row r="1258" spans="1:4" x14ac:dyDescent="0.2">
      <c r="A1258" s="1" t="s">
        <v>2476</v>
      </c>
      <c r="B1258" s="1" t="s">
        <v>2477</v>
      </c>
      <c r="C1258" s="1" t="s">
        <v>10</v>
      </c>
      <c r="D1258" s="16">
        <v>2310</v>
      </c>
    </row>
    <row r="1259" spans="1:4" x14ac:dyDescent="0.2">
      <c r="A1259" s="1" t="s">
        <v>2478</v>
      </c>
      <c r="B1259" s="1" t="s">
        <v>2479</v>
      </c>
      <c r="C1259" s="1" t="s">
        <v>10</v>
      </c>
      <c r="D1259" s="16">
        <v>1100</v>
      </c>
    </row>
    <row r="1260" spans="1:4" x14ac:dyDescent="0.2">
      <c r="A1260" s="1" t="s">
        <v>2480</v>
      </c>
      <c r="B1260" s="1" t="s">
        <v>2481</v>
      </c>
      <c r="C1260" s="1" t="s">
        <v>10</v>
      </c>
      <c r="D1260" s="16">
        <v>1100</v>
      </c>
    </row>
    <row r="1261" spans="1:4" x14ac:dyDescent="0.2">
      <c r="A1261" s="1" t="s">
        <v>2482</v>
      </c>
      <c r="B1261" s="1" t="s">
        <v>2483</v>
      </c>
      <c r="C1261" s="1" t="s">
        <v>10</v>
      </c>
      <c r="D1261" s="16">
        <v>621.5</v>
      </c>
    </row>
    <row r="1262" spans="1:4" x14ac:dyDescent="0.2">
      <c r="A1262" s="1" t="s">
        <v>2484</v>
      </c>
      <c r="B1262" s="1" t="s">
        <v>2485</v>
      </c>
      <c r="C1262" s="1" t="s">
        <v>10</v>
      </c>
      <c r="D1262" s="16">
        <v>1980.0000000000002</v>
      </c>
    </row>
    <row r="1263" spans="1:4" x14ac:dyDescent="0.2">
      <c r="A1263" s="1" t="s">
        <v>2486</v>
      </c>
      <c r="B1263" s="1" t="s">
        <v>2487</v>
      </c>
      <c r="C1263" s="1" t="s">
        <v>10</v>
      </c>
      <c r="D1263" s="16">
        <v>1028.5</v>
      </c>
    </row>
    <row r="1264" spans="1:4" x14ac:dyDescent="0.2">
      <c r="A1264" s="1" t="s">
        <v>2488</v>
      </c>
      <c r="B1264" s="1" t="s">
        <v>2489</v>
      </c>
      <c r="C1264" s="1" t="s">
        <v>10</v>
      </c>
      <c r="D1264" s="16">
        <v>792.00000000000011</v>
      </c>
    </row>
    <row r="1265" spans="1:4" x14ac:dyDescent="0.2">
      <c r="A1265" s="1" t="s">
        <v>2490</v>
      </c>
      <c r="B1265" s="1" t="s">
        <v>2491</v>
      </c>
      <c r="C1265" s="1" t="s">
        <v>10</v>
      </c>
      <c r="D1265" s="16">
        <v>687.5</v>
      </c>
    </row>
    <row r="1266" spans="1:4" x14ac:dyDescent="0.2">
      <c r="A1266" s="1" t="s">
        <v>2492</v>
      </c>
      <c r="B1266" s="1" t="s">
        <v>2493</v>
      </c>
      <c r="C1266" s="1" t="s">
        <v>10</v>
      </c>
      <c r="D1266" s="16">
        <v>924.00000000000011</v>
      </c>
    </row>
    <row r="1267" spans="1:4" x14ac:dyDescent="0.2">
      <c r="A1267" s="1" t="s">
        <v>2494</v>
      </c>
      <c r="B1267" s="1" t="s">
        <v>2495</v>
      </c>
      <c r="C1267" s="1" t="s">
        <v>10</v>
      </c>
      <c r="D1267" s="16">
        <v>687.5</v>
      </c>
    </row>
    <row r="1268" spans="1:4" x14ac:dyDescent="0.2">
      <c r="A1268" s="1" t="s">
        <v>2496</v>
      </c>
      <c r="B1268" s="1" t="s">
        <v>2497</v>
      </c>
      <c r="C1268" s="1" t="s">
        <v>10</v>
      </c>
      <c r="D1268" s="16">
        <v>753.50000000000011</v>
      </c>
    </row>
    <row r="1269" spans="1:4" x14ac:dyDescent="0.2">
      <c r="A1269" s="1" t="s">
        <v>2498</v>
      </c>
      <c r="B1269" s="1" t="s">
        <v>2499</v>
      </c>
      <c r="C1269" s="1" t="s">
        <v>10</v>
      </c>
      <c r="D1269" s="16">
        <v>1210</v>
      </c>
    </row>
    <row r="1270" spans="1:4" x14ac:dyDescent="0.2">
      <c r="A1270" s="1" t="s">
        <v>2500</v>
      </c>
      <c r="B1270" s="1" t="s">
        <v>2501</v>
      </c>
      <c r="C1270" s="1" t="s">
        <v>10</v>
      </c>
      <c r="D1270" s="16">
        <v>308</v>
      </c>
    </row>
    <row r="1271" spans="1:4" x14ac:dyDescent="0.2">
      <c r="A1271" s="1" t="s">
        <v>2502</v>
      </c>
      <c r="B1271" s="1" t="s">
        <v>2503</v>
      </c>
      <c r="C1271" s="1" t="s">
        <v>10</v>
      </c>
      <c r="D1271" s="16">
        <v>220.00000000000003</v>
      </c>
    </row>
    <row r="1272" spans="1:4" x14ac:dyDescent="0.2">
      <c r="A1272" s="1" t="s">
        <v>2504</v>
      </c>
      <c r="B1272" s="1" t="s">
        <v>2505</v>
      </c>
      <c r="C1272" s="1" t="s">
        <v>10</v>
      </c>
      <c r="D1272" s="16">
        <v>572</v>
      </c>
    </row>
    <row r="1273" spans="1:4" x14ac:dyDescent="0.2">
      <c r="A1273" s="1" t="s">
        <v>2506</v>
      </c>
      <c r="B1273" s="1" t="s">
        <v>2507</v>
      </c>
      <c r="C1273" s="1" t="s">
        <v>10</v>
      </c>
      <c r="D1273" s="16">
        <v>418.00000000000006</v>
      </c>
    </row>
    <row r="1274" spans="1:4" x14ac:dyDescent="0.2">
      <c r="A1274" s="1" t="s">
        <v>2508</v>
      </c>
      <c r="B1274" s="1" t="s">
        <v>2509</v>
      </c>
      <c r="C1274" s="1" t="s">
        <v>10</v>
      </c>
      <c r="D1274" s="16">
        <v>198.00000000000003</v>
      </c>
    </row>
    <row r="1275" spans="1:4" x14ac:dyDescent="0.2">
      <c r="A1275" s="1" t="s">
        <v>2510</v>
      </c>
      <c r="B1275" s="1" t="s">
        <v>2511</v>
      </c>
      <c r="C1275" s="1" t="s">
        <v>10</v>
      </c>
      <c r="D1275" s="16">
        <v>176</v>
      </c>
    </row>
    <row r="1276" spans="1:4" x14ac:dyDescent="0.2">
      <c r="A1276" s="1" t="s">
        <v>2512</v>
      </c>
      <c r="B1276" s="1" t="s">
        <v>2513</v>
      </c>
      <c r="C1276" s="1" t="s">
        <v>10</v>
      </c>
      <c r="D1276" s="16">
        <v>176</v>
      </c>
    </row>
    <row r="1277" spans="1:4" x14ac:dyDescent="0.2">
      <c r="A1277" s="1" t="s">
        <v>2514</v>
      </c>
      <c r="B1277" s="1" t="s">
        <v>2515</v>
      </c>
      <c r="C1277" s="1" t="s">
        <v>10</v>
      </c>
      <c r="D1277" s="16">
        <v>291.5</v>
      </c>
    </row>
    <row r="1278" spans="1:4" x14ac:dyDescent="0.2">
      <c r="A1278" s="1" t="s">
        <v>2516</v>
      </c>
      <c r="B1278" s="1" t="s">
        <v>2517</v>
      </c>
      <c r="C1278" s="1" t="s">
        <v>10</v>
      </c>
      <c r="D1278" s="16">
        <v>187.00000000000003</v>
      </c>
    </row>
    <row r="1279" spans="1:4" x14ac:dyDescent="0.2">
      <c r="A1279" s="1" t="s">
        <v>2518</v>
      </c>
      <c r="B1279" s="1" t="s">
        <v>2519</v>
      </c>
      <c r="C1279" s="1" t="s">
        <v>10</v>
      </c>
      <c r="D1279" s="16">
        <v>54450.000000000007</v>
      </c>
    </row>
    <row r="1280" spans="1:4" x14ac:dyDescent="0.2">
      <c r="A1280" s="1" t="s">
        <v>2520</v>
      </c>
      <c r="B1280" s="1" t="s">
        <v>2521</v>
      </c>
      <c r="C1280" s="1" t="s">
        <v>10</v>
      </c>
      <c r="D1280" s="16">
        <v>58410.000000000007</v>
      </c>
    </row>
    <row r="1281" spans="1:4" x14ac:dyDescent="0.2">
      <c r="A1281" s="1" t="s">
        <v>2522</v>
      </c>
      <c r="B1281" s="1" t="s">
        <v>2523</v>
      </c>
      <c r="C1281" s="1" t="s">
        <v>10</v>
      </c>
      <c r="D1281" s="16">
        <v>59510.000000000007</v>
      </c>
    </row>
    <row r="1282" spans="1:4" x14ac:dyDescent="0.2">
      <c r="A1282" s="1" t="s">
        <v>2524</v>
      </c>
      <c r="B1282" s="1" t="s">
        <v>2525</v>
      </c>
      <c r="C1282" s="1" t="s">
        <v>10</v>
      </c>
      <c r="D1282" s="16">
        <v>64900.000000000007</v>
      </c>
    </row>
    <row r="1283" spans="1:4" x14ac:dyDescent="0.2">
      <c r="A1283" s="1" t="s">
        <v>2526</v>
      </c>
      <c r="B1283" s="1" t="s">
        <v>2527</v>
      </c>
      <c r="C1283" s="1" t="s">
        <v>10</v>
      </c>
      <c r="D1283" s="16">
        <v>26730.000000000004</v>
      </c>
    </row>
    <row r="1284" spans="1:4" x14ac:dyDescent="0.2">
      <c r="A1284" s="1" t="s">
        <v>2528</v>
      </c>
      <c r="B1284" s="1" t="s">
        <v>2529</v>
      </c>
      <c r="C1284" s="1" t="s">
        <v>10</v>
      </c>
      <c r="D1284" s="16">
        <v>8085.0000000000009</v>
      </c>
    </row>
    <row r="1285" spans="1:4" x14ac:dyDescent="0.2">
      <c r="A1285" s="1" t="s">
        <v>2530</v>
      </c>
      <c r="B1285" s="1" t="s">
        <v>2531</v>
      </c>
      <c r="C1285" s="1" t="s">
        <v>10</v>
      </c>
      <c r="D1285" s="16">
        <v>137.5</v>
      </c>
    </row>
    <row r="1286" spans="1:4" x14ac:dyDescent="0.2">
      <c r="A1286" s="1" t="s">
        <v>2532</v>
      </c>
      <c r="B1286" s="1" t="s">
        <v>2533</v>
      </c>
      <c r="C1286" s="1" t="s">
        <v>10</v>
      </c>
      <c r="D1286" s="16">
        <v>770.00000000000011</v>
      </c>
    </row>
    <row r="1287" spans="1:4" x14ac:dyDescent="0.2">
      <c r="A1287" s="1" t="s">
        <v>2534</v>
      </c>
      <c r="B1287" s="1" t="s">
        <v>2535</v>
      </c>
      <c r="C1287" s="1" t="s">
        <v>10</v>
      </c>
      <c r="D1287" s="16">
        <v>770.00000000000011</v>
      </c>
    </row>
    <row r="1288" spans="1:4" x14ac:dyDescent="0.2">
      <c r="A1288" s="1" t="s">
        <v>2536</v>
      </c>
      <c r="B1288" s="1" t="s">
        <v>2537</v>
      </c>
      <c r="C1288" s="1" t="s">
        <v>10</v>
      </c>
      <c r="D1288" s="16">
        <v>770.00000000000011</v>
      </c>
    </row>
    <row r="1289" spans="1:4" x14ac:dyDescent="0.2">
      <c r="A1289" s="1" t="s">
        <v>2538</v>
      </c>
      <c r="B1289" s="1" t="s">
        <v>2539</v>
      </c>
      <c r="C1289" s="1" t="s">
        <v>10</v>
      </c>
      <c r="D1289" s="16">
        <v>6600.0000000000009</v>
      </c>
    </row>
    <row r="1290" spans="1:4" x14ac:dyDescent="0.2">
      <c r="A1290" s="1" t="s">
        <v>2540</v>
      </c>
      <c r="B1290" s="1" t="s">
        <v>2541</v>
      </c>
      <c r="C1290" s="1" t="s">
        <v>10</v>
      </c>
      <c r="D1290" s="16">
        <v>6765.0000000000009</v>
      </c>
    </row>
    <row r="1291" spans="1:4" x14ac:dyDescent="0.2">
      <c r="A1291" s="1" t="s">
        <v>2542</v>
      </c>
      <c r="B1291" s="1" t="s">
        <v>2543</v>
      </c>
      <c r="C1291" s="1" t="s">
        <v>10</v>
      </c>
      <c r="D1291" s="16">
        <v>6985.0000000000009</v>
      </c>
    </row>
    <row r="1292" spans="1:4" x14ac:dyDescent="0.2">
      <c r="A1292" s="1" t="s">
        <v>2544</v>
      </c>
      <c r="B1292" s="1" t="s">
        <v>2545</v>
      </c>
      <c r="C1292" s="1" t="s">
        <v>10</v>
      </c>
      <c r="D1292" s="16">
        <v>4620</v>
      </c>
    </row>
    <row r="1293" spans="1:4" x14ac:dyDescent="0.2">
      <c r="A1293" s="1" t="s">
        <v>2546</v>
      </c>
      <c r="B1293" s="1" t="s">
        <v>2547</v>
      </c>
      <c r="C1293" s="1" t="s">
        <v>10</v>
      </c>
      <c r="D1293" s="16">
        <v>5060</v>
      </c>
    </row>
    <row r="1294" spans="1:4" x14ac:dyDescent="0.2">
      <c r="A1294" s="1" t="s">
        <v>2548</v>
      </c>
      <c r="B1294" s="1" t="s">
        <v>2549</v>
      </c>
      <c r="C1294" s="1" t="s">
        <v>10</v>
      </c>
      <c r="D1294" s="16">
        <v>5720.0000000000009</v>
      </c>
    </row>
    <row r="1295" spans="1:4" x14ac:dyDescent="0.2">
      <c r="A1295" s="1" t="s">
        <v>2550</v>
      </c>
      <c r="B1295" s="1" t="s">
        <v>2551</v>
      </c>
      <c r="C1295" s="1" t="s">
        <v>10</v>
      </c>
      <c r="D1295" s="16">
        <v>6875.0000000000009</v>
      </c>
    </row>
    <row r="1296" spans="1:4" x14ac:dyDescent="0.2">
      <c r="A1296" s="1" t="s">
        <v>2552</v>
      </c>
      <c r="B1296" s="1" t="s">
        <v>2553</v>
      </c>
      <c r="C1296" s="1" t="s">
        <v>10</v>
      </c>
      <c r="D1296" s="16">
        <v>6930.0000000000009</v>
      </c>
    </row>
    <row r="1297" spans="1:4" x14ac:dyDescent="0.2">
      <c r="A1297" s="1" t="s">
        <v>2554</v>
      </c>
      <c r="B1297" s="1" t="s">
        <v>2555</v>
      </c>
      <c r="C1297" s="1" t="s">
        <v>10</v>
      </c>
      <c r="D1297" s="16">
        <v>7205.0000000000009</v>
      </c>
    </row>
    <row r="1298" spans="1:4" x14ac:dyDescent="0.2">
      <c r="A1298" s="1" t="s">
        <v>2556</v>
      </c>
      <c r="B1298" s="1" t="s">
        <v>2557</v>
      </c>
      <c r="C1298" s="1" t="s">
        <v>10</v>
      </c>
      <c r="D1298" s="16">
        <v>5335</v>
      </c>
    </row>
    <row r="1299" spans="1:4" x14ac:dyDescent="0.2">
      <c r="A1299" s="1" t="s">
        <v>2558</v>
      </c>
      <c r="B1299" s="1" t="s">
        <v>2559</v>
      </c>
      <c r="C1299" s="1" t="s">
        <v>10</v>
      </c>
      <c r="D1299" s="16">
        <v>5555</v>
      </c>
    </row>
    <row r="1300" spans="1:4" x14ac:dyDescent="0.2">
      <c r="A1300" s="1" t="s">
        <v>2560</v>
      </c>
      <c r="B1300" s="1" t="s">
        <v>2561</v>
      </c>
      <c r="C1300" s="1" t="s">
        <v>10</v>
      </c>
      <c r="D1300" s="16">
        <v>5775.0000000000009</v>
      </c>
    </row>
    <row r="1301" spans="1:4" x14ac:dyDescent="0.2">
      <c r="A1301" s="1" t="s">
        <v>2562</v>
      </c>
      <c r="B1301" s="1" t="s">
        <v>2563</v>
      </c>
      <c r="C1301" s="1" t="s">
        <v>10</v>
      </c>
      <c r="D1301" s="16">
        <v>8525</v>
      </c>
    </row>
    <row r="1302" spans="1:4" x14ac:dyDescent="0.2">
      <c r="A1302" s="1" t="s">
        <v>2564</v>
      </c>
      <c r="B1302" s="1" t="s">
        <v>2565</v>
      </c>
      <c r="C1302" s="1" t="s">
        <v>10</v>
      </c>
      <c r="D1302" s="16">
        <v>9240</v>
      </c>
    </row>
    <row r="1303" spans="1:4" x14ac:dyDescent="0.2">
      <c r="A1303" s="1" t="s">
        <v>2566</v>
      </c>
      <c r="B1303" s="1" t="s">
        <v>2567</v>
      </c>
      <c r="C1303" s="1" t="s">
        <v>10</v>
      </c>
      <c r="D1303" s="16">
        <v>9680</v>
      </c>
    </row>
    <row r="1304" spans="1:4" x14ac:dyDescent="0.2">
      <c r="A1304" s="1" t="s">
        <v>2568</v>
      </c>
      <c r="B1304" s="1" t="s">
        <v>2569</v>
      </c>
      <c r="C1304" s="1" t="s">
        <v>34</v>
      </c>
      <c r="D1304" s="16">
        <v>6875</v>
      </c>
    </row>
    <row r="1305" spans="1:4" x14ac:dyDescent="0.2">
      <c r="A1305" s="1" t="s">
        <v>2570</v>
      </c>
      <c r="B1305" s="1" t="s">
        <v>2569</v>
      </c>
      <c r="C1305" s="1" t="s">
        <v>34</v>
      </c>
      <c r="D1305" s="16">
        <v>6875.0000000000009</v>
      </c>
    </row>
    <row r="1306" spans="1:4" x14ac:dyDescent="0.2">
      <c r="A1306" s="1" t="s">
        <v>2568</v>
      </c>
      <c r="B1306" s="1" t="s">
        <v>2571</v>
      </c>
      <c r="C1306" s="1" t="s">
        <v>34</v>
      </c>
      <c r="D1306" s="16">
        <v>6875.0000000000009</v>
      </c>
    </row>
    <row r="1307" spans="1:4" x14ac:dyDescent="0.2">
      <c r="A1307" s="1" t="s">
        <v>2570</v>
      </c>
      <c r="B1307" s="1" t="s">
        <v>2572</v>
      </c>
      <c r="C1307" s="1" t="s">
        <v>34</v>
      </c>
      <c r="D1307" s="16">
        <v>6875.0000000000009</v>
      </c>
    </row>
    <row r="1308" spans="1:4" x14ac:dyDescent="0.2">
      <c r="A1308" s="1" t="s">
        <v>2573</v>
      </c>
      <c r="B1308" s="1" t="s">
        <v>2574</v>
      </c>
      <c r="C1308" s="1" t="s">
        <v>34</v>
      </c>
      <c r="D1308" s="16">
        <v>236.50000000000003</v>
      </c>
    </row>
    <row r="1309" spans="1:4" x14ac:dyDescent="0.2">
      <c r="A1309" s="1" t="s">
        <v>2575</v>
      </c>
      <c r="B1309" s="1" t="s">
        <v>2576</v>
      </c>
      <c r="C1309" s="1" t="s">
        <v>34</v>
      </c>
      <c r="D1309" s="16">
        <v>407.00000000000006</v>
      </c>
    </row>
    <row r="1310" spans="1:4" x14ac:dyDescent="0.2">
      <c r="A1310" s="1" t="s">
        <v>2577</v>
      </c>
      <c r="B1310" s="1" t="s">
        <v>2578</v>
      </c>
      <c r="C1310" s="1" t="s">
        <v>34</v>
      </c>
      <c r="D1310" s="16">
        <v>81.95</v>
      </c>
    </row>
    <row r="1311" spans="1:4" x14ac:dyDescent="0.2">
      <c r="A1311" s="1" t="s">
        <v>2579</v>
      </c>
      <c r="B1311" s="1" t="s">
        <v>2580</v>
      </c>
      <c r="C1311" s="1" t="s">
        <v>10</v>
      </c>
      <c r="D1311" s="16">
        <v>3520.0000000000005</v>
      </c>
    </row>
    <row r="1312" spans="1:4" x14ac:dyDescent="0.2">
      <c r="A1312" s="1" t="s">
        <v>2581</v>
      </c>
      <c r="B1312" s="1" t="s">
        <v>2582</v>
      </c>
      <c r="C1312" s="1" t="s">
        <v>10</v>
      </c>
      <c r="D1312" s="16">
        <v>2860.0000000000005</v>
      </c>
    </row>
    <row r="1313" spans="1:4" x14ac:dyDescent="0.2">
      <c r="A1313" s="1" t="s">
        <v>2583</v>
      </c>
      <c r="B1313" s="1" t="s">
        <v>2584</v>
      </c>
      <c r="C1313" s="1" t="s">
        <v>10</v>
      </c>
      <c r="D1313" s="16">
        <v>2310</v>
      </c>
    </row>
    <row r="1314" spans="1:4" x14ac:dyDescent="0.2">
      <c r="A1314" s="1" t="s">
        <v>2585</v>
      </c>
      <c r="B1314" s="1" t="s">
        <v>2586</v>
      </c>
      <c r="C1314" s="1" t="s">
        <v>10</v>
      </c>
      <c r="D1314" s="16">
        <v>753.50000000000011</v>
      </c>
    </row>
    <row r="1315" spans="1:4" x14ac:dyDescent="0.2">
      <c r="A1315" s="1" t="s">
        <v>2587</v>
      </c>
      <c r="B1315" s="1" t="s">
        <v>2588</v>
      </c>
      <c r="C1315" s="1" t="s">
        <v>10</v>
      </c>
      <c r="D1315" s="16">
        <v>1980.0000000000002</v>
      </c>
    </row>
    <row r="1316" spans="1:4" x14ac:dyDescent="0.2">
      <c r="A1316" s="1" t="s">
        <v>2589</v>
      </c>
      <c r="B1316" s="1" t="s">
        <v>2590</v>
      </c>
      <c r="C1316" s="1" t="s">
        <v>10</v>
      </c>
      <c r="D1316" s="16">
        <v>671</v>
      </c>
    </row>
    <row r="1317" spans="1:4" x14ac:dyDescent="0.2">
      <c r="A1317" s="1" t="s">
        <v>2591</v>
      </c>
      <c r="B1317" s="1" t="s">
        <v>2592</v>
      </c>
      <c r="C1317" s="1" t="s">
        <v>10</v>
      </c>
      <c r="D1317" s="16">
        <v>209.00000000000003</v>
      </c>
    </row>
    <row r="1318" spans="1:4" x14ac:dyDescent="0.2">
      <c r="A1318" s="1" t="s">
        <v>2593</v>
      </c>
      <c r="B1318" s="1" t="s">
        <v>2594</v>
      </c>
      <c r="C1318" s="1" t="s">
        <v>34</v>
      </c>
      <c r="D1318" s="16">
        <v>715.00000000000011</v>
      </c>
    </row>
    <row r="1319" spans="1:4" x14ac:dyDescent="0.2">
      <c r="A1319" s="1" t="s">
        <v>2595</v>
      </c>
      <c r="B1319" s="1" t="s">
        <v>2596</v>
      </c>
      <c r="C1319" s="1" t="s">
        <v>34</v>
      </c>
      <c r="D1319" s="16">
        <v>1006.5000000000001</v>
      </c>
    </row>
    <row r="1320" spans="1:4" x14ac:dyDescent="0.2">
      <c r="A1320" s="1" t="s">
        <v>2597</v>
      </c>
      <c r="B1320" s="1" t="s">
        <v>2598</v>
      </c>
      <c r="C1320" s="1" t="s">
        <v>34</v>
      </c>
      <c r="D1320" s="16">
        <v>495.00000000000006</v>
      </c>
    </row>
    <row r="1321" spans="1:4" x14ac:dyDescent="0.2">
      <c r="A1321" s="1" t="s">
        <v>2599</v>
      </c>
      <c r="B1321" s="1" t="s">
        <v>2600</v>
      </c>
      <c r="C1321" s="1" t="s">
        <v>34</v>
      </c>
      <c r="D1321" s="16">
        <v>649</v>
      </c>
    </row>
    <row r="1322" spans="1:4" x14ac:dyDescent="0.2">
      <c r="A1322" s="1" t="s">
        <v>2601</v>
      </c>
      <c r="B1322" s="1" t="s">
        <v>2602</v>
      </c>
      <c r="C1322" s="1" t="s">
        <v>10</v>
      </c>
      <c r="D1322" s="16">
        <v>3300.0000000000005</v>
      </c>
    </row>
    <row r="1323" spans="1:4" x14ac:dyDescent="0.2">
      <c r="A1323" s="1" t="s">
        <v>2603</v>
      </c>
      <c r="B1323" s="1" t="s">
        <v>2604</v>
      </c>
      <c r="C1323" s="1" t="s">
        <v>10</v>
      </c>
      <c r="D1323" s="16">
        <v>3245.0000000000005</v>
      </c>
    </row>
    <row r="1324" spans="1:4" x14ac:dyDescent="0.2">
      <c r="A1324" s="1" t="s">
        <v>2605</v>
      </c>
      <c r="B1324" s="1" t="s">
        <v>2606</v>
      </c>
      <c r="C1324" s="1" t="s">
        <v>10</v>
      </c>
      <c r="D1324" s="16">
        <v>3410.0000000000005</v>
      </c>
    </row>
    <row r="1325" spans="1:4" x14ac:dyDescent="0.2">
      <c r="A1325" s="1" t="s">
        <v>2607</v>
      </c>
      <c r="B1325" s="1" t="s">
        <v>2608</v>
      </c>
      <c r="C1325" s="1" t="s">
        <v>10</v>
      </c>
      <c r="D1325" s="16">
        <v>2860.0000000000005</v>
      </c>
    </row>
    <row r="1326" spans="1:4" x14ac:dyDescent="0.2">
      <c r="A1326" s="1" t="s">
        <v>2609</v>
      </c>
      <c r="B1326" s="1" t="s">
        <v>2610</v>
      </c>
      <c r="C1326" s="1" t="s">
        <v>10</v>
      </c>
      <c r="D1326" s="16">
        <v>3300.0000000000005</v>
      </c>
    </row>
    <row r="1327" spans="1:4" x14ac:dyDescent="0.2">
      <c r="A1327" s="1" t="s">
        <v>2611</v>
      </c>
      <c r="B1327" s="1" t="s">
        <v>2612</v>
      </c>
      <c r="C1327" s="1" t="s">
        <v>10</v>
      </c>
      <c r="D1327" s="16">
        <v>3630.0000000000005</v>
      </c>
    </row>
    <row r="1328" spans="1:4" x14ac:dyDescent="0.2">
      <c r="A1328" s="1" t="s">
        <v>2613</v>
      </c>
      <c r="B1328" s="1" t="s">
        <v>2614</v>
      </c>
      <c r="C1328" s="1" t="s">
        <v>10</v>
      </c>
      <c r="D1328" s="16">
        <v>3300.0000000000005</v>
      </c>
    </row>
    <row r="1329" spans="1:4" x14ac:dyDescent="0.2">
      <c r="A1329" s="1" t="s">
        <v>2615</v>
      </c>
      <c r="B1329" s="1" t="s">
        <v>2616</v>
      </c>
      <c r="C1329" s="1" t="s">
        <v>10</v>
      </c>
      <c r="D1329" s="16">
        <v>3630.0000000000005</v>
      </c>
    </row>
    <row r="1330" spans="1:4" x14ac:dyDescent="0.2">
      <c r="A1330" s="1" t="s">
        <v>2617</v>
      </c>
      <c r="B1330" s="1" t="s">
        <v>2618</v>
      </c>
      <c r="C1330" s="1" t="s">
        <v>10</v>
      </c>
      <c r="D1330" s="16">
        <v>3410.0000000000005</v>
      </c>
    </row>
    <row r="1331" spans="1:4" x14ac:dyDescent="0.2">
      <c r="A1331" s="1" t="s">
        <v>2619</v>
      </c>
      <c r="B1331" s="1" t="s">
        <v>2620</v>
      </c>
      <c r="C1331" s="1" t="s">
        <v>10</v>
      </c>
      <c r="D1331" s="16">
        <v>3355.0000000000005</v>
      </c>
    </row>
    <row r="1332" spans="1:4" x14ac:dyDescent="0.2">
      <c r="A1332" s="1" t="s">
        <v>2621</v>
      </c>
      <c r="B1332" s="1" t="s">
        <v>2622</v>
      </c>
      <c r="C1332" s="1" t="s">
        <v>10</v>
      </c>
      <c r="D1332" s="16">
        <v>3685.0000000000005</v>
      </c>
    </row>
    <row r="1333" spans="1:4" x14ac:dyDescent="0.2">
      <c r="A1333" s="1" t="s">
        <v>2623</v>
      </c>
      <c r="B1333" s="1" t="s">
        <v>2624</v>
      </c>
      <c r="C1333" s="1" t="s">
        <v>10</v>
      </c>
      <c r="D1333" s="16">
        <v>3410.0000000000005</v>
      </c>
    </row>
    <row r="1334" spans="1:4" x14ac:dyDescent="0.2">
      <c r="A1334" s="1" t="s">
        <v>2625</v>
      </c>
      <c r="B1334" s="1" t="s">
        <v>2626</v>
      </c>
      <c r="C1334" s="1" t="s">
        <v>10</v>
      </c>
      <c r="D1334" s="16">
        <v>3410.0000000000005</v>
      </c>
    </row>
    <row r="1335" spans="1:4" x14ac:dyDescent="0.2">
      <c r="A1335" s="1" t="s">
        <v>2627</v>
      </c>
      <c r="B1335" s="1" t="s">
        <v>2628</v>
      </c>
      <c r="C1335" s="1" t="s">
        <v>10</v>
      </c>
      <c r="D1335" s="16">
        <v>3410.0000000000005</v>
      </c>
    </row>
    <row r="1336" spans="1:4" x14ac:dyDescent="0.2">
      <c r="A1336" s="1" t="s">
        <v>2629</v>
      </c>
      <c r="B1336" s="1" t="s">
        <v>2630</v>
      </c>
      <c r="C1336" s="1" t="s">
        <v>10</v>
      </c>
      <c r="D1336" s="16">
        <v>3410.0000000000005</v>
      </c>
    </row>
    <row r="1337" spans="1:4" x14ac:dyDescent="0.2">
      <c r="A1337" s="1" t="s">
        <v>2631</v>
      </c>
      <c r="B1337" s="1" t="s">
        <v>2632</v>
      </c>
      <c r="C1337" s="1" t="s">
        <v>10</v>
      </c>
      <c r="D1337" s="16">
        <v>3410.0000000000005</v>
      </c>
    </row>
    <row r="1338" spans="1:4" x14ac:dyDescent="0.2">
      <c r="A1338" s="1" t="s">
        <v>2633</v>
      </c>
      <c r="B1338" s="1" t="s">
        <v>2634</v>
      </c>
      <c r="C1338" s="1" t="s">
        <v>10</v>
      </c>
      <c r="D1338" s="16">
        <v>3465.0000000000005</v>
      </c>
    </row>
    <row r="1339" spans="1:4" x14ac:dyDescent="0.2">
      <c r="A1339" s="1" t="s">
        <v>2635</v>
      </c>
      <c r="B1339" s="1" t="s">
        <v>2636</v>
      </c>
      <c r="C1339" s="1" t="s">
        <v>10</v>
      </c>
      <c r="D1339" s="16">
        <v>3410.0000000000005</v>
      </c>
    </row>
    <row r="1340" spans="1:4" x14ac:dyDescent="0.2">
      <c r="A1340" s="1" t="s">
        <v>2637</v>
      </c>
      <c r="B1340" s="1" t="s">
        <v>2638</v>
      </c>
      <c r="C1340" s="1" t="s">
        <v>10</v>
      </c>
      <c r="D1340" s="16">
        <v>3520.0000000000005</v>
      </c>
    </row>
    <row r="1341" spans="1:4" x14ac:dyDescent="0.2">
      <c r="A1341" s="1" t="s">
        <v>2639</v>
      </c>
      <c r="B1341" s="1" t="s">
        <v>2640</v>
      </c>
      <c r="C1341" s="1" t="s">
        <v>10</v>
      </c>
      <c r="D1341" s="16">
        <v>3630.0000000000005</v>
      </c>
    </row>
    <row r="1342" spans="1:4" x14ac:dyDescent="0.2">
      <c r="A1342" s="1" t="s">
        <v>2641</v>
      </c>
      <c r="B1342" s="1" t="s">
        <v>2642</v>
      </c>
      <c r="C1342" s="1" t="s">
        <v>10</v>
      </c>
      <c r="D1342" s="16">
        <v>3410.0000000000005</v>
      </c>
    </row>
    <row r="1343" spans="1:4" x14ac:dyDescent="0.2">
      <c r="A1343" s="1" t="s">
        <v>2643</v>
      </c>
      <c r="B1343" s="1" t="s">
        <v>2644</v>
      </c>
      <c r="C1343" s="1" t="s">
        <v>10</v>
      </c>
      <c r="D1343" s="16">
        <v>3410.0000000000005</v>
      </c>
    </row>
    <row r="1344" spans="1:4" x14ac:dyDescent="0.2">
      <c r="A1344" s="1" t="s">
        <v>2645</v>
      </c>
      <c r="B1344" s="1" t="s">
        <v>2646</v>
      </c>
      <c r="C1344" s="1" t="s">
        <v>10</v>
      </c>
      <c r="D1344" s="16">
        <v>3410.0000000000005</v>
      </c>
    </row>
    <row r="1345" spans="1:4" x14ac:dyDescent="0.2">
      <c r="A1345" s="1" t="s">
        <v>2647</v>
      </c>
      <c r="B1345" s="1" t="s">
        <v>2648</v>
      </c>
      <c r="C1345" s="1" t="s">
        <v>10</v>
      </c>
      <c r="D1345" s="16">
        <v>3410.0000000000005</v>
      </c>
    </row>
    <row r="1346" spans="1:4" x14ac:dyDescent="0.2">
      <c r="A1346" s="1" t="s">
        <v>2649</v>
      </c>
      <c r="B1346" s="1" t="s">
        <v>2650</v>
      </c>
      <c r="C1346" s="1" t="s">
        <v>10</v>
      </c>
      <c r="D1346" s="16">
        <v>3410.0000000000005</v>
      </c>
    </row>
    <row r="1347" spans="1:4" x14ac:dyDescent="0.2">
      <c r="A1347" s="1" t="s">
        <v>2651</v>
      </c>
      <c r="B1347" s="1" t="s">
        <v>2652</v>
      </c>
      <c r="C1347" s="1" t="s">
        <v>10</v>
      </c>
      <c r="D1347" s="16">
        <v>3410.0000000000005</v>
      </c>
    </row>
    <row r="1348" spans="1:4" x14ac:dyDescent="0.2">
      <c r="A1348" s="1" t="s">
        <v>2653</v>
      </c>
      <c r="B1348" s="1" t="s">
        <v>2654</v>
      </c>
      <c r="C1348" s="1" t="s">
        <v>10</v>
      </c>
      <c r="D1348" s="16">
        <v>3410.0000000000005</v>
      </c>
    </row>
    <row r="1349" spans="1:4" x14ac:dyDescent="0.2">
      <c r="A1349" s="1" t="s">
        <v>2655</v>
      </c>
      <c r="B1349" s="1" t="s">
        <v>2656</v>
      </c>
      <c r="C1349" s="1" t="s">
        <v>10</v>
      </c>
      <c r="D1349" s="16">
        <v>1375</v>
      </c>
    </row>
    <row r="1350" spans="1:4" x14ac:dyDescent="0.2">
      <c r="A1350" s="1" t="s">
        <v>2657</v>
      </c>
      <c r="B1350" s="1" t="s">
        <v>2658</v>
      </c>
      <c r="C1350" s="1" t="s">
        <v>10</v>
      </c>
      <c r="D1350" s="16">
        <v>577.5</v>
      </c>
    </row>
    <row r="1351" spans="1:4" x14ac:dyDescent="0.2">
      <c r="A1351" s="1" t="s">
        <v>2659</v>
      </c>
      <c r="B1351" s="1" t="s">
        <v>2660</v>
      </c>
      <c r="C1351" s="1" t="s">
        <v>10</v>
      </c>
      <c r="D1351" s="16">
        <v>1705.0000000000002</v>
      </c>
    </row>
    <row r="1352" spans="1:4" x14ac:dyDescent="0.2">
      <c r="A1352" s="1" t="s">
        <v>2661</v>
      </c>
      <c r="B1352" s="1" t="s">
        <v>2662</v>
      </c>
      <c r="C1352" s="1" t="s">
        <v>10</v>
      </c>
      <c r="D1352" s="16">
        <v>313.5</v>
      </c>
    </row>
    <row r="1353" spans="1:4" x14ac:dyDescent="0.2">
      <c r="A1353" s="1" t="s">
        <v>2663</v>
      </c>
      <c r="B1353" s="1" t="s">
        <v>2664</v>
      </c>
      <c r="C1353" s="1" t="s">
        <v>10</v>
      </c>
      <c r="D1353" s="16">
        <v>363.00000000000006</v>
      </c>
    </row>
    <row r="1354" spans="1:4" x14ac:dyDescent="0.2">
      <c r="A1354" s="1" t="s">
        <v>2665</v>
      </c>
      <c r="B1354" s="1" t="s">
        <v>2666</v>
      </c>
      <c r="C1354" s="1" t="s">
        <v>10</v>
      </c>
      <c r="D1354" s="16">
        <v>280.5</v>
      </c>
    </row>
    <row r="1355" spans="1:4" x14ac:dyDescent="0.2">
      <c r="A1355" s="1" t="s">
        <v>2667</v>
      </c>
      <c r="B1355" s="1" t="s">
        <v>2668</v>
      </c>
      <c r="C1355" s="1" t="s">
        <v>10</v>
      </c>
      <c r="D1355" s="16">
        <v>214.50000000000003</v>
      </c>
    </row>
    <row r="1356" spans="1:4" x14ac:dyDescent="0.2">
      <c r="A1356" s="1" t="s">
        <v>2669</v>
      </c>
      <c r="B1356" s="1" t="s">
        <v>2670</v>
      </c>
      <c r="C1356" s="1" t="s">
        <v>10</v>
      </c>
      <c r="D1356" s="16">
        <v>47960.000000000007</v>
      </c>
    </row>
    <row r="1357" spans="1:4" x14ac:dyDescent="0.2">
      <c r="A1357" s="1" t="s">
        <v>2671</v>
      </c>
      <c r="B1357" s="1" t="s">
        <v>2672</v>
      </c>
      <c r="C1357" s="1" t="s">
        <v>10</v>
      </c>
      <c r="D1357" s="16">
        <v>47080.000000000007</v>
      </c>
    </row>
    <row r="1358" spans="1:4" x14ac:dyDescent="0.2">
      <c r="A1358" s="1" t="s">
        <v>2673</v>
      </c>
      <c r="B1358" s="1" t="s">
        <v>2674</v>
      </c>
      <c r="C1358" s="1" t="s">
        <v>10</v>
      </c>
      <c r="D1358" s="16">
        <v>47960.000000000007</v>
      </c>
    </row>
    <row r="1359" spans="1:4" ht="24.75" x14ac:dyDescent="0.2">
      <c r="A1359" s="1" t="s">
        <v>2675</v>
      </c>
      <c r="B1359" s="1" t="s">
        <v>2676</v>
      </c>
      <c r="C1359" s="1" t="s">
        <v>10</v>
      </c>
      <c r="D1359" s="16">
        <v>37290</v>
      </c>
    </row>
    <row r="1360" spans="1:4" x14ac:dyDescent="0.2">
      <c r="A1360" s="1" t="s">
        <v>2677</v>
      </c>
      <c r="B1360" s="1" t="s">
        <v>2678</v>
      </c>
      <c r="C1360" s="1" t="s">
        <v>10</v>
      </c>
      <c r="D1360" s="16">
        <v>12760.000000000002</v>
      </c>
    </row>
    <row r="1361" spans="1:4" x14ac:dyDescent="0.2">
      <c r="A1361" s="1" t="s">
        <v>2679</v>
      </c>
      <c r="B1361" s="1" t="s">
        <v>2680</v>
      </c>
      <c r="C1361" s="1" t="s">
        <v>10</v>
      </c>
      <c r="D1361" s="16">
        <v>15400.000000000002</v>
      </c>
    </row>
    <row r="1362" spans="1:4" x14ac:dyDescent="0.2">
      <c r="A1362" s="1" t="s">
        <v>2681</v>
      </c>
      <c r="B1362" s="1" t="s">
        <v>2682</v>
      </c>
      <c r="C1362" s="1" t="s">
        <v>10</v>
      </c>
      <c r="D1362" s="16">
        <v>3575.0000000000005</v>
      </c>
    </row>
    <row r="1363" spans="1:4" x14ac:dyDescent="0.2">
      <c r="A1363" s="1" t="s">
        <v>2683</v>
      </c>
      <c r="B1363" s="1" t="s">
        <v>2684</v>
      </c>
      <c r="C1363" s="1" t="s">
        <v>10</v>
      </c>
      <c r="D1363" s="16">
        <v>71500</v>
      </c>
    </row>
    <row r="1364" spans="1:4" x14ac:dyDescent="0.2">
      <c r="A1364" s="1" t="s">
        <v>2685</v>
      </c>
      <c r="B1364" s="1" t="s">
        <v>2686</v>
      </c>
      <c r="C1364" s="1" t="s">
        <v>10</v>
      </c>
      <c r="D1364" s="16">
        <v>68200</v>
      </c>
    </row>
    <row r="1365" spans="1:4" x14ac:dyDescent="0.2">
      <c r="A1365" s="1" t="s">
        <v>2687</v>
      </c>
      <c r="B1365" s="1" t="s">
        <v>2688</v>
      </c>
      <c r="C1365" s="1" t="s">
        <v>10</v>
      </c>
      <c r="D1365" s="16">
        <v>59400</v>
      </c>
    </row>
    <row r="1366" spans="1:4" x14ac:dyDescent="0.2">
      <c r="A1366" s="1" t="s">
        <v>2689</v>
      </c>
      <c r="B1366" s="1" t="s">
        <v>2690</v>
      </c>
      <c r="C1366" s="1" t="s">
        <v>10</v>
      </c>
      <c r="D1366" s="16">
        <v>12100</v>
      </c>
    </row>
    <row r="1367" spans="1:4" x14ac:dyDescent="0.2">
      <c r="A1367" s="1" t="s">
        <v>2691</v>
      </c>
      <c r="B1367" s="1" t="s">
        <v>2692</v>
      </c>
      <c r="C1367" s="1" t="s">
        <v>10</v>
      </c>
      <c r="D1367" s="16">
        <v>85580</v>
      </c>
    </row>
    <row r="1368" spans="1:4" x14ac:dyDescent="0.2">
      <c r="A1368" s="1" t="s">
        <v>2693</v>
      </c>
      <c r="B1368" s="1" t="s">
        <v>2694</v>
      </c>
      <c r="C1368" s="1" t="s">
        <v>10</v>
      </c>
      <c r="D1368" s="16">
        <v>55000.000000000007</v>
      </c>
    </row>
    <row r="1369" spans="1:4" x14ac:dyDescent="0.2">
      <c r="A1369" s="1" t="s">
        <v>2695</v>
      </c>
      <c r="B1369" s="1" t="s">
        <v>2696</v>
      </c>
      <c r="C1369" s="1" t="s">
        <v>10</v>
      </c>
      <c r="D1369" s="16">
        <v>1595.0000000000002</v>
      </c>
    </row>
    <row r="1370" spans="1:4" x14ac:dyDescent="0.2">
      <c r="A1370" s="1" t="s">
        <v>2697</v>
      </c>
      <c r="B1370" s="1" t="s">
        <v>2698</v>
      </c>
      <c r="C1370" s="1" t="s">
        <v>10</v>
      </c>
      <c r="D1370" s="16">
        <v>940.50000000000011</v>
      </c>
    </row>
    <row r="1371" spans="1:4" x14ac:dyDescent="0.2">
      <c r="A1371" s="1" t="s">
        <v>2699</v>
      </c>
      <c r="B1371" s="1" t="s">
        <v>2700</v>
      </c>
      <c r="C1371" s="1" t="s">
        <v>10</v>
      </c>
      <c r="D1371" s="16">
        <v>11660.000000000002</v>
      </c>
    </row>
    <row r="1372" spans="1:4" x14ac:dyDescent="0.2">
      <c r="A1372" s="1" t="s">
        <v>2701</v>
      </c>
      <c r="B1372" s="1" t="s">
        <v>2702</v>
      </c>
      <c r="C1372" s="1" t="s">
        <v>10</v>
      </c>
      <c r="D1372" s="16">
        <v>5610</v>
      </c>
    </row>
    <row r="1373" spans="1:4" x14ac:dyDescent="0.2">
      <c r="A1373" s="1" t="s">
        <v>2703</v>
      </c>
      <c r="B1373" s="1" t="s">
        <v>2704</v>
      </c>
      <c r="C1373" s="1" t="s">
        <v>12</v>
      </c>
      <c r="D1373" s="16">
        <v>29.700000000000003</v>
      </c>
    </row>
    <row r="1374" spans="1:4" x14ac:dyDescent="0.2">
      <c r="A1374" s="1" t="s">
        <v>2705</v>
      </c>
      <c r="B1374" s="1" t="s">
        <v>2706</v>
      </c>
      <c r="C1374" s="1" t="s">
        <v>12</v>
      </c>
      <c r="D1374" s="16">
        <v>20.900000000000002</v>
      </c>
    </row>
    <row r="1375" spans="1:4" x14ac:dyDescent="0.2">
      <c r="A1375" s="1" t="s">
        <v>2707</v>
      </c>
      <c r="B1375" s="1" t="s">
        <v>2708</v>
      </c>
      <c r="C1375" s="1" t="s">
        <v>12</v>
      </c>
      <c r="D1375" s="16">
        <v>12.100000000000001</v>
      </c>
    </row>
    <row r="1376" spans="1:4" x14ac:dyDescent="0.2">
      <c r="A1376" s="1" t="s">
        <v>2709</v>
      </c>
      <c r="B1376" s="1" t="s">
        <v>2710</v>
      </c>
      <c r="C1376" s="1" t="s">
        <v>10</v>
      </c>
      <c r="D1376" s="16">
        <v>5170</v>
      </c>
    </row>
    <row r="1377" spans="1:4" x14ac:dyDescent="0.2">
      <c r="A1377" s="1" t="s">
        <v>2711</v>
      </c>
      <c r="B1377" s="1" t="s">
        <v>2712</v>
      </c>
      <c r="C1377" s="1" t="s">
        <v>12</v>
      </c>
      <c r="D1377" s="16">
        <v>25.85</v>
      </c>
    </row>
    <row r="1378" spans="1:4" x14ac:dyDescent="0.2">
      <c r="A1378" s="1" t="s">
        <v>2713</v>
      </c>
      <c r="B1378" s="1" t="s">
        <v>2714</v>
      </c>
      <c r="C1378" s="1" t="s">
        <v>10</v>
      </c>
      <c r="D1378" s="16">
        <v>2695</v>
      </c>
    </row>
    <row r="1379" spans="1:4" x14ac:dyDescent="0.2">
      <c r="A1379" s="1" t="s">
        <v>2715</v>
      </c>
      <c r="B1379" s="1" t="s">
        <v>2716</v>
      </c>
      <c r="C1379" s="1" t="s">
        <v>12</v>
      </c>
      <c r="D1379" s="16">
        <v>16.5</v>
      </c>
    </row>
    <row r="1380" spans="1:4" x14ac:dyDescent="0.2">
      <c r="A1380" s="1" t="s">
        <v>2734</v>
      </c>
      <c r="B1380" s="1" t="s">
        <v>2735</v>
      </c>
      <c r="C1380" s="1" t="s">
        <v>3</v>
      </c>
      <c r="D1380" s="1"/>
    </row>
    <row r="1381" spans="1:4" ht="36.75" x14ac:dyDescent="0.2">
      <c r="A1381" s="1" t="s">
        <v>2736</v>
      </c>
      <c r="B1381" s="1" t="s">
        <v>2737</v>
      </c>
      <c r="C1381" s="1" t="s">
        <v>3</v>
      </c>
      <c r="D1381" s="1" t="s">
        <v>2733</v>
      </c>
    </row>
    <row r="1382" spans="1:4" x14ac:dyDescent="0.2">
      <c r="A1382" s="1" t="s">
        <v>2717</v>
      </c>
      <c r="B1382" s="1" t="s">
        <v>2718</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400-Lighting</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2019-01-02T18:53:55Z</dcterms:modified>
</cp:coreProperties>
</file>